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folder/Lewis/"/>
    </mc:Choice>
  </mc:AlternateContent>
  <xr:revisionPtr revIDLastSave="55" documentId="13_ncr:1_{049757CF-EE3C-49E0-ABAB-DFF967A27BBE}" xr6:coauthVersionLast="47" xr6:coauthVersionMax="47" xr10:uidLastSave="{7ABC8215-D168-4174-95C2-7F29BCAF258F}"/>
  <bookViews>
    <workbookView xWindow="5280" yWindow="600" windowWidth="21600" windowHeight="11325" tabRatio="821" activeTab="5" xr2:uid="{00000000-000D-0000-FFFF-FFFF00000000}"/>
  </bookViews>
  <sheets>
    <sheet name="EECRF Calculation" sheetId="1" r:id="rId1"/>
    <sheet name="PEEC Calculation" sheetId="2" r:id="rId2"/>
    <sheet name="EEPB Calculation" sheetId="3" r:id="rId3"/>
    <sheet name="TUA Calculation" sheetId="4" r:id="rId4"/>
    <sheet name="Actual Costs Alloc " sheetId="15" r:id="rId5"/>
    <sheet name="Billing Determinants" sheetId="17" r:id="rId6"/>
    <sheet name="WP JAL-1 Rider EECRF Revenues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DATE" localSheetId="6">#REF!</definedName>
    <definedName name="DATE">#REF!</definedName>
    <definedName name="Days" localSheetId="6">#REF!</definedName>
    <definedName name="Days">#REF!</definedName>
    <definedName name="DSLAF_A">[1]MODEL!$K$3137:$AC$3137</definedName>
    <definedName name="GS_SEC_SEASON_AGRI" localSheetId="6">#REF!</definedName>
    <definedName name="GS_SEC_SEASON_AGRI">#REF!</definedName>
    <definedName name="HTML_CodePage" hidden="1">1252</definedName>
    <definedName name="HTML_Control" hidden="1">{"'Sheet1'!$F$3","'Sheet1'!$A$13"}</definedName>
    <definedName name="HTML_Description" hidden="1">""</definedName>
    <definedName name="HTML_Email" hidden="1">""</definedName>
    <definedName name="HTML_Header" hidden="1">"Sheet1"</definedName>
    <definedName name="HTML_LastUpdate" hidden="1">"10/3/00"</definedName>
    <definedName name="HTML_LineAfter" hidden="1">FALSE</definedName>
    <definedName name="HTML_LineBefore" hidden="1">FALSE</definedName>
    <definedName name="HTML_Name" hidden="1">"Lynda Spencer"</definedName>
    <definedName name="HTML_OBDlg2" hidden="1">TRUE</definedName>
    <definedName name="HTML_OBDlg4" hidden="1">TRUE</definedName>
    <definedName name="HTML_OS" hidden="1">0</definedName>
    <definedName name="HTML_PathFile" hidden="1">"C:\My Documents\WEEKLY PROTOTYPE\member_net\products\stats\MyHTML.htm"</definedName>
    <definedName name="HTML_Title" hidden="1">"current week growth"</definedName>
    <definedName name="_xlnm.Print_Area" localSheetId="4">'Actual Costs Alloc '!$A$1:$X$28</definedName>
    <definedName name="_xlnm.Print_Area" localSheetId="0">'EECRF Calculation'!$A$1:$S$59</definedName>
    <definedName name="_xlnm.Print_Area" localSheetId="2">'EEPB Calculation'!$A$1:$I$38</definedName>
    <definedName name="_xlnm.Print_Area" localSheetId="1">'PEEC Calculation'!$A$1:$J$30</definedName>
    <definedName name="_xlnm.Print_Area" localSheetId="3">'TUA Calculation'!$A$1:$AB$40</definedName>
    <definedName name="_xlnm.Print_Area" localSheetId="6">'WP JAL-1 Rider EECRF Revenues'!$A$1:$O$54</definedName>
    <definedName name="RLU_REFUND_AMT" localSheetId="6">#REF!</definedName>
    <definedName name="RLU_REFUND_AMT">#REF!</definedName>
    <definedName name="SGS_SEC_SEASON_AGRI" localSheetId="6">#REF!</definedName>
    <definedName name="SGS_SEC_SEASON_AGRI">#REF!</definedName>
    <definedName name="SITATO" localSheetId="6">[2]COS!#REF!</definedName>
    <definedName name="SITATO">[2]COS!#REF!</definedName>
    <definedName name="SITCALC" localSheetId="6">[2]COS!#REF!</definedName>
    <definedName name="SITCALC">[2]COS!#REF!</definedName>
    <definedName name="SITTO" localSheetId="6">[2]COS!#REF!</definedName>
    <definedName name="SITTO">[2]COS!#REF!</definedName>
    <definedName name="STAANITO" localSheetId="6">[2]COS!#REF!</definedName>
    <definedName name="STAANITO">[2]COS!#REF!</definedName>
    <definedName name="STATITO" localSheetId="6">[2]COS!#REF!</definedName>
    <definedName name="STATITO">[2]COS!#REF!</definedName>
    <definedName name="TAXMETHODS" localSheetId="6">[2]COS!#REF!</definedName>
    <definedName name="TAXMETHODS">[2]COS!#REF!</definedName>
    <definedName name="TM1ADEPR" localSheetId="6">[2]COS!#REF!</definedName>
    <definedName name="TM1ADEPR">[2]COS!#REF!</definedName>
    <definedName name="TM1AFDC" localSheetId="6">[2]COS!#REF!</definedName>
    <definedName name="TM1AFDC">[2]COS!#REF!</definedName>
    <definedName name="TM1AMEDNA" localSheetId="6">[2]COS!#REF!</definedName>
    <definedName name="TM1AMEDNA">[2]COS!#REF!</definedName>
    <definedName name="TM1BD" localSheetId="6">[2]COS!#REF!</definedName>
    <definedName name="TM1BD">[2]COS!#REF!</definedName>
    <definedName name="TM1CIAC" localSheetId="6">[2]COS!#REF!</definedName>
    <definedName name="TM1CIAC">[2]COS!#REF!</definedName>
    <definedName name="TM1COR" localSheetId="6">[2]COS!#REF!</definedName>
    <definedName name="TM1COR">[2]COS!#REF!</definedName>
    <definedName name="TM1DRR" localSheetId="6">[2]COS!#REF!</definedName>
    <definedName name="TM1DRR">[2]COS!#REF!</definedName>
    <definedName name="TM1DTAOD" localSheetId="6">[2]COS!#REF!</definedName>
    <definedName name="TM1DTAOD">[2]COS!#REF!</definedName>
    <definedName name="TM1DTLD" localSheetId="6">[2]COS!#REF!</definedName>
    <definedName name="TM1DTLD">[2]COS!#REF!</definedName>
    <definedName name="TM1EDFIT" localSheetId="6">[2]COS!#REF!</definedName>
    <definedName name="TM1EDFIT">[2]COS!#REF!</definedName>
    <definedName name="TM1ER" localSheetId="6">[2]COS!#REF!</definedName>
    <definedName name="TM1ER">[2]COS!#REF!</definedName>
    <definedName name="TM1GT" localSheetId="6">[2]COS!#REF!</definedName>
    <definedName name="TM1GT">[2]COS!#REF!</definedName>
    <definedName name="TM1LAGU" localSheetId="6">[2]COS!#REF!</definedName>
    <definedName name="TM1LAGU">[2]COS!#REF!</definedName>
    <definedName name="TM1N6SU" localSheetId="6">[2]COS!#REF!</definedName>
    <definedName name="TM1N6SU">[2]COS!#REF!</definedName>
    <definedName name="TM1NB" localSheetId="6">[2]COS!#REF!</definedName>
    <definedName name="TM1NB">[2]COS!#REF!</definedName>
    <definedName name="TM1NDEC" localSheetId="6">[2]COS!#REF!</definedName>
    <definedName name="TM1NDEC">[2]COS!#REF!</definedName>
    <definedName name="TM1NF" localSheetId="6">[2]COS!#REF!</definedName>
    <definedName name="TM1NF">[2]COS!#REF!</definedName>
    <definedName name="TM1NF2" localSheetId="6">[2]COS!#REF!</definedName>
    <definedName name="TM1NF2">[2]COS!#REF!</definedName>
    <definedName name="TM1NNTD" localSheetId="6">[2]COS!#REF!</definedName>
    <definedName name="TM1NNTD">[2]COS!#REF!</definedName>
    <definedName name="TM1OOR" localSheetId="6">[2]COS!#REF!</definedName>
    <definedName name="TM1OOR">[2]COS!#REF!</definedName>
    <definedName name="TM1OPEB" localSheetId="6">[2]COS!#REF!</definedName>
    <definedName name="TM1OPEB">[2]COS!#REF!</definedName>
    <definedName name="TM1PCF" localSheetId="6">[2]COS!#REF!</definedName>
    <definedName name="TM1PCF">[2]COS!#REF!</definedName>
    <definedName name="TM1PI" localSheetId="6">[2]COS!#REF!</definedName>
    <definedName name="TM1PI">[2]COS!#REF!</definedName>
    <definedName name="TM1RB" localSheetId="6">[2]COS!#REF!</definedName>
    <definedName name="TM1RB">[2]COS!#REF!</definedName>
    <definedName name="TM1RBS" localSheetId="6">[2]COS!#REF!</definedName>
    <definedName name="TM1RBS">[2]COS!#REF!</definedName>
    <definedName name="TM1TARBA" localSheetId="6">[2]COS!#REF!</definedName>
    <definedName name="TM1TARBA">[2]COS!#REF!</definedName>
    <definedName name="TM1TID" localSheetId="6">[2]COS!#REF!</definedName>
    <definedName name="TM1TID">[2]COS!#REF!</definedName>
    <definedName name="TM1TNGL" localSheetId="6">[2]COS!#REF!</definedName>
    <definedName name="TM1TNGL">[2]COS!#REF!</definedName>
    <definedName name="TM1TPD" localSheetId="6">[2]COS!#REF!</definedName>
    <definedName name="TM1TPD">[2]COS!#REF!</definedName>
    <definedName name="TMI1EAOD" localSheetId="6">[2]COS!#REF!</definedName>
    <definedName name="TMI1EAOD">[2]COS!#REF!</definedName>
    <definedName name="TMIDTLDT" localSheetId="6">[2]COS!#REF!</definedName>
    <definedName name="TMIDTLDT">[2]COS!#REF!</definedName>
    <definedName name="TMITT" localSheetId="6">[2]COS!#REF!</definedName>
    <definedName name="TMITT">[2]COS!#REF!</definedName>
    <definedName name="Weather" localSheetId="6">#REF!</definedName>
    <definedName name="Weathe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3" l="1"/>
  <c r="P22" i="4"/>
  <c r="P17" i="15"/>
  <c r="P16" i="15"/>
  <c r="P15" i="15"/>
  <c r="P14" i="15"/>
  <c r="P19" i="15" s="1"/>
  <c r="O17" i="15"/>
  <c r="O16" i="15"/>
  <c r="O19" i="15" s="1"/>
  <c r="O15" i="15"/>
  <c r="O14" i="15"/>
  <c r="N17" i="15"/>
  <c r="N16" i="15"/>
  <c r="N15" i="15"/>
  <c r="X15" i="15" s="1"/>
  <c r="G19" i="4" s="1"/>
  <c r="T19" i="4" s="1"/>
  <c r="N14" i="15"/>
  <c r="M17" i="15"/>
  <c r="M16" i="15"/>
  <c r="X16" i="15" s="1"/>
  <c r="G20" i="4" s="1"/>
  <c r="T20" i="4" s="1"/>
  <c r="M15" i="15"/>
  <c r="M14" i="15"/>
  <c r="J13" i="15"/>
  <c r="I13" i="15"/>
  <c r="H13" i="15"/>
  <c r="G13" i="15"/>
  <c r="X13" i="15" s="1"/>
  <c r="N20" i="4"/>
  <c r="P20" i="4"/>
  <c r="N21" i="4"/>
  <c r="P21" i="4"/>
  <c r="N19" i="4"/>
  <c r="P19" i="4" s="1"/>
  <c r="N18" i="4"/>
  <c r="P18" i="4"/>
  <c r="N17" i="4"/>
  <c r="P17" i="4"/>
  <c r="P23" i="4" s="1"/>
  <c r="L21" i="4"/>
  <c r="L20" i="4"/>
  <c r="L19" i="4"/>
  <c r="L18" i="4"/>
  <c r="L17" i="4"/>
  <c r="L23" i="4" s="1"/>
  <c r="E19" i="15"/>
  <c r="L22" i="4"/>
  <c r="T22" i="4" s="1"/>
  <c r="G51" i="16"/>
  <c r="H51" i="16"/>
  <c r="D19" i="15"/>
  <c r="C13" i="15"/>
  <c r="J17" i="4"/>
  <c r="L51" i="16"/>
  <c r="H19" i="15"/>
  <c r="D51" i="16"/>
  <c r="N51" i="16"/>
  <c r="J51" i="16"/>
  <c r="M51" i="16"/>
  <c r="I51" i="16"/>
  <c r="K51" i="16"/>
  <c r="G20" i="2"/>
  <c r="H20" i="2"/>
  <c r="I20" i="2"/>
  <c r="F20" i="2"/>
  <c r="X18" i="15"/>
  <c r="Q15" i="1"/>
  <c r="Q26" i="1" s="1"/>
  <c r="Q28" i="1" s="1"/>
  <c r="O15" i="1"/>
  <c r="O19" i="1" s="1"/>
  <c r="M15" i="1"/>
  <c r="M19" i="1" s="1"/>
  <c r="M26" i="1" s="1"/>
  <c r="M42" i="1" s="1"/>
  <c r="K15" i="1"/>
  <c r="K19" i="1" s="1"/>
  <c r="K26" i="1" s="1"/>
  <c r="K42" i="1" s="1"/>
  <c r="I15" i="1"/>
  <c r="I19" i="1" s="1"/>
  <c r="I26" i="1" s="1"/>
  <c r="I42" i="1" s="1"/>
  <c r="O17" i="1"/>
  <c r="J19" i="15"/>
  <c r="I19" i="15"/>
  <c r="H21" i="3"/>
  <c r="J19" i="2"/>
  <c r="Q9" i="1"/>
  <c r="J18" i="2"/>
  <c r="O9" i="1"/>
  <c r="J17" i="2"/>
  <c r="M9" i="1"/>
  <c r="J16" i="2"/>
  <c r="K9" i="1"/>
  <c r="J15" i="2"/>
  <c r="J20" i="2" s="1"/>
  <c r="I9" i="1"/>
  <c r="S9" i="1" s="1"/>
  <c r="J14" i="2"/>
  <c r="G9" i="1"/>
  <c r="M17" i="1"/>
  <c r="G15" i="1"/>
  <c r="G19" i="1"/>
  <c r="A11" i="1"/>
  <c r="A13" i="1"/>
  <c r="A15" i="1"/>
  <c r="A17" i="1"/>
  <c r="A19" i="1"/>
  <c r="A21" i="1"/>
  <c r="A24" i="1"/>
  <c r="A26" i="1"/>
  <c r="C17" i="15"/>
  <c r="L17" i="15"/>
  <c r="F17" i="3"/>
  <c r="C16" i="15"/>
  <c r="L16" i="15"/>
  <c r="C14" i="15"/>
  <c r="L14" i="15"/>
  <c r="C15" i="15"/>
  <c r="S17" i="1"/>
  <c r="N23" i="4"/>
  <c r="C18" i="15"/>
  <c r="F23" i="3"/>
  <c r="H23" i="3"/>
  <c r="Q24" i="1"/>
  <c r="F22" i="3"/>
  <c r="H22" i="3"/>
  <c r="O24" i="1"/>
  <c r="F51" i="16"/>
  <c r="E51" i="16"/>
  <c r="C51" i="16"/>
  <c r="B5" i="16"/>
  <c r="R17" i="4"/>
  <c r="B10" i="16"/>
  <c r="R22" i="4"/>
  <c r="B6" i="16"/>
  <c r="R18" i="4"/>
  <c r="B9" i="16"/>
  <c r="R21" i="4"/>
  <c r="B7" i="16"/>
  <c r="R19" i="4"/>
  <c r="B8" i="16"/>
  <c r="R16" i="15"/>
  <c r="O51" i="16"/>
  <c r="F18" i="3"/>
  <c r="H18" i="3"/>
  <c r="I24" i="1"/>
  <c r="H20" i="3"/>
  <c r="M24" i="1"/>
  <c r="C19" i="15"/>
  <c r="F19" i="3"/>
  <c r="L15" i="15"/>
  <c r="H17" i="3"/>
  <c r="G24" i="1"/>
  <c r="B11" i="16"/>
  <c r="R20" i="4"/>
  <c r="T16" i="15"/>
  <c r="S16" i="15"/>
  <c r="S19" i="15"/>
  <c r="R19" i="15"/>
  <c r="U16" i="15"/>
  <c r="U19" i="15" s="1"/>
  <c r="H19" i="3"/>
  <c r="K24" i="1"/>
  <c r="F25" i="3"/>
  <c r="L19" i="15"/>
  <c r="R23" i="4"/>
  <c r="V16" i="15"/>
  <c r="V19" i="15"/>
  <c r="J21" i="4"/>
  <c r="T19" i="15"/>
  <c r="S24" i="1"/>
  <c r="J20" i="4"/>
  <c r="J19" i="4"/>
  <c r="X17" i="15"/>
  <c r="G21" i="4"/>
  <c r="T21" i="4"/>
  <c r="N19" i="15"/>
  <c r="X14" i="15"/>
  <c r="J18" i="4"/>
  <c r="J23" i="4"/>
  <c r="G18" i="4"/>
  <c r="T18" i="4" s="1"/>
  <c r="V22" i="4" l="1"/>
  <c r="X22" i="4" s="1"/>
  <c r="Z22" i="4" s="1"/>
  <c r="Q11" i="1" s="1"/>
  <c r="Q13" i="1" s="1"/>
  <c r="Q38" i="1" s="1"/>
  <c r="Q40" i="1" s="1"/>
  <c r="V18" i="4"/>
  <c r="X18" i="4"/>
  <c r="Z18" i="4" s="1"/>
  <c r="I11" i="1" s="1"/>
  <c r="I13" i="1" s="1"/>
  <c r="X19" i="15"/>
  <c r="G17" i="4"/>
  <c r="V19" i="4"/>
  <c r="X19" i="4" s="1"/>
  <c r="V20" i="4"/>
  <c r="X20" i="4"/>
  <c r="Z20" i="4" s="1"/>
  <c r="M11" i="1" s="1"/>
  <c r="M13" i="1" s="1"/>
  <c r="V21" i="4"/>
  <c r="X21" i="4" s="1"/>
  <c r="G19" i="15"/>
  <c r="M19" i="15"/>
  <c r="O26" i="1"/>
  <c r="O42" i="1" s="1"/>
  <c r="S15" i="1"/>
  <c r="M28" i="1"/>
  <c r="O28" i="1"/>
  <c r="Q19" i="1"/>
  <c r="G26" i="1"/>
  <c r="K28" i="1"/>
  <c r="I28" i="1"/>
  <c r="M38" i="1" l="1"/>
  <c r="M40" i="1" s="1"/>
  <c r="M44" i="1" s="1"/>
  <c r="M21" i="1"/>
  <c r="M32" i="1" s="1"/>
  <c r="I38" i="1"/>
  <c r="I40" i="1" s="1"/>
  <c r="I44" i="1" s="1"/>
  <c r="I21" i="1"/>
  <c r="I32" i="1" s="1"/>
  <c r="Z19" i="4"/>
  <c r="K11" i="1" s="1"/>
  <c r="K13" i="1" s="1"/>
  <c r="T17" i="4"/>
  <c r="G23" i="4"/>
  <c r="Q21" i="1"/>
  <c r="Q32" i="1" s="1"/>
  <c r="Z21" i="4"/>
  <c r="O11" i="1" s="1"/>
  <c r="O13" i="1" s="1"/>
  <c r="S19" i="1"/>
  <c r="G42" i="1"/>
  <c r="G28" i="1"/>
  <c r="S26" i="1"/>
  <c r="K21" i="1" l="1"/>
  <c r="K32" i="1" s="1"/>
  <c r="K38" i="1"/>
  <c r="K40" i="1" s="1"/>
  <c r="K44" i="1" s="1"/>
  <c r="V17" i="4"/>
  <c r="V23" i="4" s="1"/>
  <c r="T23" i="4"/>
  <c r="X17" i="4"/>
  <c r="X23" i="4" s="1"/>
  <c r="O38" i="1"/>
  <c r="O40" i="1" s="1"/>
  <c r="O44" i="1" s="1"/>
  <c r="O21" i="1"/>
  <c r="O32" i="1" s="1"/>
  <c r="S42" i="1"/>
  <c r="Z17" i="4" l="1"/>
  <c r="Q46" i="1"/>
  <c r="G11" i="1" l="1"/>
  <c r="Z23" i="4"/>
  <c r="G13" i="1" l="1"/>
  <c r="S11" i="1"/>
  <c r="S13" i="1" s="1"/>
  <c r="S38" i="1" s="1"/>
  <c r="G38" i="1" l="1"/>
  <c r="G40" i="1" s="1"/>
  <c r="G21" i="1"/>
  <c r="G32" i="1" s="1"/>
  <c r="S40" i="1" l="1"/>
  <c r="G44" i="1"/>
</calcChain>
</file>

<file path=xl/sharedStrings.xml><?xml version="1.0" encoding="utf-8"?>
<sst xmlns="http://schemas.openxmlformats.org/spreadsheetml/2006/main" count="288" uniqueCount="152">
  <si>
    <t>ENTERGY TEXAS, INC.</t>
  </si>
  <si>
    <t>ENERGY EFFICIENCY COST RECOVERY FACTOR RIDER</t>
  </si>
  <si>
    <t>Line</t>
  </si>
  <si>
    <t>Variable</t>
  </si>
  <si>
    <t>Rate Class</t>
  </si>
  <si>
    <t>No.</t>
  </si>
  <si>
    <t>Name</t>
  </si>
  <si>
    <t>Description</t>
  </si>
  <si>
    <t>Residential</t>
  </si>
  <si>
    <t>SGS</t>
  </si>
  <si>
    <t>GS</t>
  </si>
  <si>
    <t>LGS</t>
  </si>
  <si>
    <t>LIPS</t>
  </si>
  <si>
    <t>Lighting</t>
  </si>
  <si>
    <t>Total Co.</t>
  </si>
  <si>
    <r>
      <t>PEEC</t>
    </r>
    <r>
      <rPr>
        <i/>
        <vertAlign val="subscript"/>
        <sz val="8"/>
        <rFont val="Arial"/>
        <family val="2"/>
      </rPr>
      <t>k</t>
    </r>
  </si>
  <si>
    <t>Projected Energy Efficiency Cost (1)</t>
  </si>
  <si>
    <r>
      <t>TUA</t>
    </r>
    <r>
      <rPr>
        <i/>
        <vertAlign val="subscript"/>
        <sz val="8"/>
        <rFont val="Arial"/>
        <family val="2"/>
      </rPr>
      <t>k</t>
    </r>
  </si>
  <si>
    <t>True-Up Adjustment (2)</t>
  </si>
  <si>
    <r>
      <t>EERR</t>
    </r>
    <r>
      <rPr>
        <i/>
        <vertAlign val="subscript"/>
        <sz val="8"/>
        <rFont val="Arial"/>
        <family val="2"/>
      </rPr>
      <t>k</t>
    </r>
  </si>
  <si>
    <t>Energy Efficiency Cost (L1 + L2)</t>
  </si>
  <si>
    <r>
      <t>BD</t>
    </r>
    <r>
      <rPr>
        <i/>
        <vertAlign val="subscript"/>
        <sz val="8"/>
        <rFont val="Arial"/>
        <family val="2"/>
      </rPr>
      <t>k</t>
    </r>
  </si>
  <si>
    <t>Projected Billing Determinants (BD) (3)</t>
  </si>
  <si>
    <t>Less:  Projected LIPS Industrial Transmission and Opt out customers BD (3)</t>
  </si>
  <si>
    <t>Projected Adjusted Billing Determinants</t>
  </si>
  <si>
    <r>
      <t>EECRF</t>
    </r>
    <r>
      <rPr>
        <i/>
        <vertAlign val="subscript"/>
        <sz val="8"/>
        <rFont val="Arial"/>
        <family val="2"/>
      </rPr>
      <t>k</t>
    </r>
  </si>
  <si>
    <t>Energy Efficiency Cost Recovery Factor (LN 3/LN 6)</t>
  </si>
  <si>
    <t>N/A</t>
  </si>
  <si>
    <t>per kWh</t>
  </si>
  <si>
    <r>
      <t>EEPB</t>
    </r>
    <r>
      <rPr>
        <i/>
        <vertAlign val="subscript"/>
        <sz val="8"/>
        <rFont val="Arial"/>
        <family val="2"/>
      </rPr>
      <t>k</t>
    </r>
  </si>
  <si>
    <t>Energy Efficiency Performance Bonus (4)</t>
  </si>
  <si>
    <t>Energy Efficiency Cost Recovery Factor (LN 8/ LN 9)</t>
  </si>
  <si>
    <t>Energy Efficiency Cost Recovery Factor for all customers except LIPS Industrial Trasmission (6) (LN7 + LN10)</t>
  </si>
  <si>
    <t>Energy Efficiency Cost Recovery Factor for LIPS Industrial Transmission Customers</t>
  </si>
  <si>
    <t>Cost Cap Rate (5)</t>
  </si>
  <si>
    <t>Total Energy Efficiency Costs (LN 3 + LN 8)</t>
  </si>
  <si>
    <t>Total Energy Efficiency Costs Subject to Cost Cap (5)</t>
  </si>
  <si>
    <t>Maximum Energy Efficiency Cost per Cost Cap (LN 9 * LN 13)</t>
  </si>
  <si>
    <t>Amount Over/(Under) Cost Cap (5) (LN 15 - LN 16)</t>
  </si>
  <si>
    <t>Aggregate Amount Over/(Under) Cost Cap for Non-Residential Classes (6)</t>
  </si>
  <si>
    <r>
      <t>Notes:</t>
    </r>
    <r>
      <rPr>
        <sz val="8"/>
        <rFont val="Arial"/>
        <family val="2"/>
      </rPr>
      <t xml:space="preserve"> </t>
    </r>
  </si>
  <si>
    <t>(1)</t>
  </si>
  <si>
    <t>(2)</t>
  </si>
  <si>
    <t>(3)</t>
  </si>
  <si>
    <t>(4)</t>
  </si>
  <si>
    <t>(5)</t>
  </si>
  <si>
    <t>(6)</t>
  </si>
  <si>
    <t>The Company’s proposed rates are under the established cost cap requirements as reflected on lines 13 - 18.</t>
  </si>
  <si>
    <t>Amounts may not add or agree with other schedules due to rounding.</t>
  </si>
  <si>
    <t>ENERGY EFFICIENCY COST RECOVERY (EECR) FACTOR RIDER</t>
  </si>
  <si>
    <t xml:space="preserve">    Rate Class</t>
  </si>
  <si>
    <t>Incentives (1)</t>
  </si>
  <si>
    <t>Admin (1)</t>
  </si>
  <si>
    <t>R&amp;D (1)</t>
  </si>
  <si>
    <t>EM&amp;V Costs (1)</t>
  </si>
  <si>
    <t>Total Projected Energy Efficiency Costs</t>
  </si>
  <si>
    <t>RES</t>
  </si>
  <si>
    <t xml:space="preserve">Small Gen. Service </t>
  </si>
  <si>
    <t xml:space="preserve">General Service </t>
  </si>
  <si>
    <t>Large General Service</t>
  </si>
  <si>
    <t>Large Ind. Power Service excluding Industrial Transmission</t>
  </si>
  <si>
    <t>LGT</t>
  </si>
  <si>
    <t>Total Applicable Retail</t>
  </si>
  <si>
    <t xml:space="preserve"> </t>
  </si>
  <si>
    <t>EEPB by</t>
  </si>
  <si>
    <t>Allocation (2)</t>
  </si>
  <si>
    <t>Rate Class (3)</t>
  </si>
  <si>
    <t xml:space="preserve">Residential </t>
  </si>
  <si>
    <t>Small Gen. Service</t>
  </si>
  <si>
    <t>General Service</t>
  </si>
  <si>
    <t>Large Ind. Power Service Industrial Transmission</t>
  </si>
  <si>
    <t>Large Ind. Power Service - Non-Industrial Transmission</t>
  </si>
  <si>
    <t>EEPB X Applicable Rate Class Allocation.</t>
  </si>
  <si>
    <t>EECR (Over)/Under Recovery Including Interest</t>
  </si>
  <si>
    <t>Large Ind. Power Service - excluding Industrial Transmission</t>
  </si>
  <si>
    <t>Total Company</t>
  </si>
  <si>
    <t xml:space="preserve"> to the program costs allocated to each rate class.</t>
  </si>
  <si>
    <t>(7)</t>
  </si>
  <si>
    <t>Residential &amp; Hard-to-Reach (1)</t>
  </si>
  <si>
    <t>Commercial Solutions MTP + SCORE (1)</t>
  </si>
  <si>
    <t>Load Management SOP (1)</t>
  </si>
  <si>
    <t>% of Directly Assigned Incentive Costs (2)</t>
  </si>
  <si>
    <t>Directly Assigned Incentive Costs (3)</t>
  </si>
  <si>
    <t>Directly Assigned Admin Costs (3)</t>
  </si>
  <si>
    <t>Allocation EM&amp;V Costs</t>
  </si>
  <si>
    <t>Allocation R&amp;D Costs</t>
  </si>
  <si>
    <t>Allocation Utility Proceeding Costs</t>
  </si>
  <si>
    <t>Allocation Cities Proceeding Costs</t>
  </si>
  <si>
    <t>LIPS - excluding Industrial Transmission</t>
  </si>
  <si>
    <t>For those programs providing services to only certain rate classes, the allocation of costs was only between those rate classes.</t>
  </si>
  <si>
    <t>Small General Service</t>
  </si>
  <si>
    <t>Large Industrial Power Service</t>
  </si>
  <si>
    <t>Total</t>
  </si>
  <si>
    <t>Res</t>
  </si>
  <si>
    <t>Lgt</t>
  </si>
  <si>
    <t>Source:  Revenue Accounting</t>
  </si>
  <si>
    <t>Revenue Class</t>
  </si>
  <si>
    <t xml:space="preserve">R  </t>
  </si>
  <si>
    <t>C</t>
  </si>
  <si>
    <t>I</t>
  </si>
  <si>
    <t>Residential Total</t>
  </si>
  <si>
    <t>R</t>
  </si>
  <si>
    <t xml:space="preserve">C  </t>
  </si>
  <si>
    <t xml:space="preserve">G  </t>
  </si>
  <si>
    <t xml:space="preserve">I  </t>
  </si>
  <si>
    <t>Small General Service Total</t>
  </si>
  <si>
    <t>General Service Total</t>
  </si>
  <si>
    <t>Large General Service Total</t>
  </si>
  <si>
    <t>Large Industrial Power Service Total</t>
  </si>
  <si>
    <t>Lighting Total</t>
  </si>
  <si>
    <t>Grand Total</t>
  </si>
  <si>
    <t xml:space="preserve">Per Exhibit JAL-1, page 5 of 6 allocation percentages based upon the directly assigned incentive costs </t>
  </si>
  <si>
    <t>See Exhibit JAL-1, Page 2.</t>
  </si>
  <si>
    <t>See Exhibit JAL-1, Page 4.</t>
  </si>
  <si>
    <t>See Exhibit JAL-1, Page 6.</t>
  </si>
  <si>
    <t>See Exhibit JAL-1, Page 3.</t>
  </si>
  <si>
    <t>Per Exhibit JAL-4 and W/P JAL-1.</t>
  </si>
  <si>
    <t>Interest Calculated per Docket No. 45319.</t>
  </si>
  <si>
    <t>(1) Per Exhibit MRD-7.</t>
  </si>
  <si>
    <t>Per Exhibit MRD-8</t>
  </si>
  <si>
    <t xml:space="preserve">per Exhibit MRD-5. </t>
  </si>
  <si>
    <t>municipal EECRF proceeding expenses per JAL-1, Page 5, and interest per JAL-1, Page 4.</t>
  </si>
  <si>
    <t xml:space="preserve">Per 16 Texas Admin. Code (TAC) § 25.182(d)(7) excluding Evaluation, Measurement, and Verification (EM&amp;V) Costs per JAL-1, Page 2,  </t>
  </si>
  <si>
    <t>Per Exhibit MRD-5.</t>
  </si>
  <si>
    <t>Those costs that could not be directly assigned by rate class in Exhibit MRD-5 were allocated in proportion to the program costs directly assigned by rate class.</t>
  </si>
  <si>
    <t>2023 Annual Interest Rate</t>
  </si>
  <si>
    <t>2022 ENERGY EFFICIENCY PERFORMANCE BONUS (EEPB)</t>
  </si>
  <si>
    <t>2023 Interest on (Over)/Under Recovery (7)</t>
  </si>
  <si>
    <t>2024 RATE REDETERMINATION FOR RATES TO BE BILLED IN 2025</t>
  </si>
  <si>
    <t>Actual 2023 EECR Costs by Rate Class (1)</t>
  </si>
  <si>
    <t>2023 EM&amp;V Costs For Review of 2022 Program (5)</t>
  </si>
  <si>
    <t>Actual 2021 Performance Bonus Collected in 2023 Rates (2)</t>
  </si>
  <si>
    <t>Actual 2021 Proceeding Costs Collected in 2023 Rates (3)</t>
  </si>
  <si>
    <t>TRUE-UP OF 2023 ENERGY EFFICIENCY COSTS</t>
  </si>
  <si>
    <t>2021 True-Up Adj. Collected in 2023 Rates (3)</t>
  </si>
  <si>
    <t>Actual 2023 EECR Revenues by Rate Class (4)</t>
  </si>
  <si>
    <t>2023 EECR Costs True-Up (Over)/Under Recovery (6)</t>
  </si>
  <si>
    <t>2024 Interest on (Over)/Under Recovery (7)</t>
  </si>
  <si>
    <t>Total Actual 2023 Cost Allocation</t>
  </si>
  <si>
    <t>2025 PROJECTED ENERGY EFFICIENCY COSTS</t>
  </si>
  <si>
    <t>As per Docket No. 53517 Final Order and Final EECRF Compliance Tariff Filing.</t>
  </si>
  <si>
    <t>Based on Exhibit MRD-1, ETI's 2024 Energy Efficiency Plan and Report, Table 10 and JAL-1, page 5 of 6.  This amount includes 2023 proceeding costs but excludes EM&amp;V Costs.</t>
  </si>
  <si>
    <t>Per Docket No. 53517 Final EECRF Compliance Tariff Filing, the 2021 performance bonus was allocated in proportion</t>
  </si>
  <si>
    <t>This True-Up amount includes 2023 proceeding costs.</t>
  </si>
  <si>
    <t>2023 Rider EECRF Revenues</t>
  </si>
  <si>
    <t>2023 ACTUAL ENERGY EFFICIENCY COSTS</t>
  </si>
  <si>
    <t>Represents total 2023 actual costs per Exhibit MRD-1, Table 10, less directly assigned incentive and administrative costs from Exhibit MRD-5.</t>
  </si>
  <si>
    <t>2024 Annual Interest Rate</t>
  </si>
  <si>
    <t xml:space="preserve">Based on Exhibit MRD-1, ETI's 2024 Energy Efficiency Plan and Report, Table 10 and JAL-1, page 5 of 6. </t>
  </si>
  <si>
    <t xml:space="preserve">ENERGY EFFICIENCY COST RECOVERY FACTOR  RIDER </t>
  </si>
  <si>
    <t xml:space="preserve">BILLING DETERMINANTS BY RATE CLASS </t>
  </si>
  <si>
    <t>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</si>
</sst>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0.0000%"/>
    <numFmt numFmtId="167" formatCode="_(&quot;$&quot;* #,##0.000000_);_(&quot;$&quot;* \(#,##0.000000\);_(&quot;$&quot;* &quot;-&quot;??_);_(@_)"/>
    <numFmt numFmtId="168" formatCode="_ * #,##0_ ;_ * \-#,##0_ ;_ * &quot;-&quot;_ ;_ @_ "/>
    <numFmt numFmtId="169" formatCode="_ * #,##0.00_ ;_ * \-#,##0.00_ ;_ * &quot;-&quot;??_ ;_ @_ "/>
    <numFmt numFmtId="170" formatCode="_(&quot;$&quot;* #,##0_);_(&quot;$&quot;* \(#,##0\);_(&quot;$&quot;* &quot;-&quot;??_);_(@_)"/>
    <numFmt numFmtId="171" formatCode="0.00000_);\(0.00000\)"/>
    <numFmt numFmtId="172" formatCode="&quot;$&quot;#,##0.00;\(&quot;$&quot;#,##0.00\)"/>
    <numFmt numFmtId="173" formatCode="_(&quot;$&quot;* #,##0.000000_);_(&quot;$&quot;* \(#,##0.000000\);_(&quot;$&quot;* &quot;-&quot;_);_(@_)"/>
  </numFmts>
  <fonts count="29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vertAlign val="subscript"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10"/>
      <name val="Arial"/>
      <family val="2"/>
    </font>
    <font>
      <b/>
      <sz val="9"/>
      <color indexed="8"/>
      <name val="Arial"/>
      <family val="2"/>
    </font>
    <font>
      <b/>
      <i/>
      <sz val="8"/>
      <name val="Arial"/>
      <family val="2"/>
    </font>
    <font>
      <sz val="8"/>
      <color indexed="1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6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2" fillId="0" borderId="0" applyFont="0" applyFill="0" applyBorder="0" applyAlignment="0" applyProtection="0"/>
    <xf numFmtId="38" fontId="3" fillId="0" borderId="0" applyNumberFormat="0" applyFont="0" applyFill="0" applyAlignment="0"/>
    <xf numFmtId="38" fontId="21" fillId="0" borderId="0" applyNumberFormat="0" applyFont="0" applyFill="0" applyAlignment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12" fillId="0" borderId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5" fillId="2" borderId="1" applyNumberFormat="0" applyProtection="0">
      <alignment vertical="center"/>
    </xf>
    <xf numFmtId="4" fontId="6" fillId="2" borderId="1" applyNumberFormat="0" applyProtection="0">
      <alignment vertical="center"/>
    </xf>
    <xf numFmtId="4" fontId="7" fillId="2" borderId="1" applyNumberFormat="0" applyProtection="0">
      <alignment horizontal="left" vertical="center"/>
    </xf>
    <xf numFmtId="0" fontId="19" fillId="2" borderId="1" applyNumberFormat="0" applyProtection="0">
      <alignment horizontal="left" vertical="top" indent="1"/>
    </xf>
    <xf numFmtId="4" fontId="7" fillId="3" borderId="0" applyNumberFormat="0" applyProtection="0">
      <alignment horizontal="left" vertical="center"/>
    </xf>
    <xf numFmtId="4" fontId="7" fillId="4" borderId="1" applyNumberFormat="0" applyProtection="0">
      <alignment horizontal="right" vertical="center"/>
    </xf>
    <xf numFmtId="4" fontId="7" fillId="5" borderId="1" applyNumberFormat="0" applyProtection="0">
      <alignment horizontal="right" vertical="center"/>
    </xf>
    <xf numFmtId="4" fontId="7" fillId="6" borderId="1" applyNumberFormat="0" applyProtection="0">
      <alignment horizontal="right" vertical="center"/>
    </xf>
    <xf numFmtId="4" fontId="7" fillId="7" borderId="1" applyNumberFormat="0" applyProtection="0">
      <alignment horizontal="right" vertical="center"/>
    </xf>
    <xf numFmtId="4" fontId="7" fillId="8" borderId="1" applyNumberFormat="0" applyProtection="0">
      <alignment horizontal="right" vertical="center"/>
    </xf>
    <xf numFmtId="4" fontId="7" fillId="9" borderId="1" applyNumberFormat="0" applyProtection="0">
      <alignment horizontal="right" vertical="center"/>
    </xf>
    <xf numFmtId="4" fontId="7" fillId="10" borderId="1" applyNumberFormat="0" applyProtection="0">
      <alignment horizontal="right" vertical="center"/>
    </xf>
    <xf numFmtId="4" fontId="7" fillId="11" borderId="1" applyNumberFormat="0" applyProtection="0">
      <alignment horizontal="right" vertical="center"/>
    </xf>
    <xf numFmtId="4" fontId="7" fillId="12" borderId="1" applyNumberFormat="0" applyProtection="0">
      <alignment horizontal="right" vertical="center"/>
    </xf>
    <xf numFmtId="4" fontId="5" fillId="13" borderId="2" applyNumberFormat="0" applyProtection="0">
      <alignment horizontal="left" vertical="center"/>
    </xf>
    <xf numFmtId="4" fontId="5" fillId="14" borderId="0" applyNumberFormat="0" applyProtection="0">
      <alignment horizontal="left" vertical="center"/>
    </xf>
    <xf numFmtId="4" fontId="5" fillId="3" borderId="0" applyNumberFormat="0" applyProtection="0">
      <alignment horizontal="left" vertical="center"/>
    </xf>
    <xf numFmtId="4" fontId="7" fillId="14" borderId="1" applyNumberFormat="0" applyProtection="0">
      <alignment horizontal="right" vertical="center"/>
    </xf>
    <xf numFmtId="4" fontId="8" fillId="14" borderId="0" applyNumberFormat="0" applyProtection="0">
      <alignment horizontal="left" vertical="center"/>
    </xf>
    <xf numFmtId="4" fontId="8" fillId="3" borderId="0" applyNumberFormat="0" applyProtection="0">
      <alignment horizontal="left" vertical="center"/>
    </xf>
    <xf numFmtId="0" fontId="4" fillId="3" borderId="1" applyNumberFormat="0" applyProtection="0">
      <alignment horizontal="left" vertical="center" indent="1"/>
    </xf>
    <xf numFmtId="0" fontId="4" fillId="3" borderId="1" applyNumberFormat="0" applyProtection="0">
      <alignment horizontal="left" vertical="top" indent="1"/>
    </xf>
    <xf numFmtId="0" fontId="4" fillId="15" borderId="1" applyNumberFormat="0" applyProtection="0">
      <alignment horizontal="left" vertical="center" indent="1"/>
    </xf>
    <xf numFmtId="0" fontId="4" fillId="15" borderId="1" applyNumberFormat="0" applyProtection="0">
      <alignment horizontal="left" vertical="top" indent="1"/>
    </xf>
    <xf numFmtId="0" fontId="4" fillId="14" borderId="1" applyNumberFormat="0" applyProtection="0">
      <alignment horizontal="left" vertical="center" indent="1"/>
    </xf>
    <xf numFmtId="0" fontId="4" fillId="14" borderId="1" applyNumberFormat="0" applyProtection="0">
      <alignment horizontal="left" vertical="top" indent="1"/>
    </xf>
    <xf numFmtId="0" fontId="4" fillId="16" borderId="1" applyNumberFormat="0" applyProtection="0">
      <alignment horizontal="left" vertical="center" indent="1"/>
    </xf>
    <xf numFmtId="0" fontId="4" fillId="16" borderId="1" applyNumberFormat="0" applyProtection="0">
      <alignment horizontal="left" vertical="top" indent="1"/>
    </xf>
    <xf numFmtId="4" fontId="7" fillId="16" borderId="1" applyNumberFormat="0" applyProtection="0">
      <alignment vertical="center"/>
    </xf>
    <xf numFmtId="4" fontId="9" fillId="16" borderId="1" applyNumberFormat="0" applyProtection="0">
      <alignment vertical="center"/>
    </xf>
    <xf numFmtId="4" fontId="5" fillId="14" borderId="3" applyNumberFormat="0" applyProtection="0">
      <alignment horizontal="left" vertical="center"/>
    </xf>
    <xf numFmtId="0" fontId="20" fillId="17" borderId="1" applyNumberFormat="0" applyProtection="0">
      <alignment horizontal="left" vertical="top" indent="1"/>
    </xf>
    <xf numFmtId="4" fontId="7" fillId="16" borderId="1" applyNumberFormat="0" applyProtection="0">
      <alignment horizontal="right" vertical="center"/>
    </xf>
    <xf numFmtId="4" fontId="9" fillId="16" borderId="1" applyNumberFormat="0" applyProtection="0">
      <alignment horizontal="right" vertical="center"/>
    </xf>
    <xf numFmtId="4" fontId="5" fillId="14" borderId="1" applyNumberFormat="0" applyProtection="0">
      <alignment horizontal="left" vertical="center"/>
    </xf>
    <xf numFmtId="0" fontId="20" fillId="15" borderId="1" applyNumberFormat="0" applyProtection="0">
      <alignment horizontal="left" vertical="top" indent="1"/>
    </xf>
    <xf numFmtId="4" fontId="10" fillId="15" borderId="3" applyNumberFormat="0" applyProtection="0">
      <alignment horizontal="left" vertical="center"/>
    </xf>
    <xf numFmtId="4" fontId="11" fillId="16" borderId="1" applyNumberFormat="0" applyProtection="0">
      <alignment horizontal="right" vertical="center"/>
    </xf>
    <xf numFmtId="0" fontId="2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</cellStyleXfs>
  <cellXfs count="238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centerContinuous" vertical="center"/>
    </xf>
    <xf numFmtId="0" fontId="12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4" fontId="13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3" fillId="0" borderId="0" xfId="2" applyNumberFormat="1" applyFont="1" applyAlignment="1">
      <alignment vertical="center"/>
    </xf>
    <xf numFmtId="10" fontId="13" fillId="0" borderId="0" xfId="0" applyNumberFormat="1" applyFont="1" applyFill="1" applyBorder="1" applyAlignment="1">
      <alignment vertical="center"/>
    </xf>
    <xf numFmtId="10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4" xfId="0" applyFont="1" applyBorder="1" applyAlignment="1">
      <alignment horizontal="centerContinuous" vertical="center"/>
    </xf>
    <xf numFmtId="167" fontId="13" fillId="0" borderId="0" xfId="5" applyNumberFormat="1" applyFont="1" applyAlignment="1">
      <alignment vertical="center"/>
    </xf>
    <xf numFmtId="167" fontId="13" fillId="0" borderId="0" xfId="0" applyNumberFormat="1" applyFont="1" applyAlignment="1">
      <alignment vertical="center"/>
    </xf>
    <xf numFmtId="164" fontId="0" fillId="0" borderId="0" xfId="2" applyNumberFormat="1" applyFont="1"/>
    <xf numFmtId="164" fontId="0" fillId="0" borderId="0" xfId="0" applyNumberFormat="1"/>
    <xf numFmtId="165" fontId="12" fillId="0" borderId="0" xfId="0" applyNumberFormat="1" applyFont="1" applyAlignment="1">
      <alignment vertical="center"/>
    </xf>
    <xf numFmtId="42" fontId="0" fillId="0" borderId="0" xfId="0" applyNumberFormat="1"/>
    <xf numFmtId="170" fontId="0" fillId="0" borderId="0" xfId="5" applyNumberFormat="1" applyFont="1"/>
    <xf numFmtId="170" fontId="13" fillId="0" borderId="0" xfId="5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/>
    <xf numFmtId="164" fontId="23" fillId="0" borderId="0" xfId="2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9" fontId="0" fillId="0" borderId="7" xfId="16" applyFont="1" applyBorder="1"/>
    <xf numFmtId="170" fontId="0" fillId="0" borderId="8" xfId="5" applyNumberFormat="1" applyFont="1" applyBorder="1"/>
    <xf numFmtId="170" fontId="0" fillId="0" borderId="9" xfId="5" applyNumberFormat="1" applyFont="1" applyBorder="1"/>
    <xf numFmtId="0" fontId="0" fillId="0" borderId="0" xfId="0" applyBorder="1"/>
    <xf numFmtId="43" fontId="0" fillId="0" borderId="0" xfId="2" applyFont="1"/>
    <xf numFmtId="0" fontId="13" fillId="0" borderId="0" xfId="0" applyFont="1"/>
    <xf numFmtId="43" fontId="0" fillId="0" borderId="0" xfId="2" applyFont="1" applyFill="1"/>
    <xf numFmtId="0" fontId="0" fillId="0" borderId="0" xfId="0" applyFill="1"/>
    <xf numFmtId="0" fontId="13" fillId="0" borderId="11" xfId="0" applyFont="1" applyFill="1" applyBorder="1" applyAlignment="1">
      <alignment vertical="center"/>
    </xf>
    <xf numFmtId="170" fontId="13" fillId="0" borderId="5" xfId="5" applyNumberFormat="1" applyFont="1" applyFill="1" applyBorder="1" applyAlignment="1">
      <alignment vertical="center"/>
    </xf>
    <xf numFmtId="42" fontId="0" fillId="0" borderId="0" xfId="0" applyNumberFormat="1" applyBorder="1"/>
    <xf numFmtId="9" fontId="0" fillId="0" borderId="0" xfId="16" applyFont="1" applyBorder="1"/>
    <xf numFmtId="37" fontId="0" fillId="0" borderId="0" xfId="0" applyNumberFormat="1" applyBorder="1"/>
    <xf numFmtId="37" fontId="0" fillId="0" borderId="4" xfId="0" applyNumberFormat="1" applyBorder="1"/>
    <xf numFmtId="165" fontId="13" fillId="0" borderId="10" xfId="16" applyNumberFormat="1" applyFont="1" applyBorder="1"/>
    <xf numFmtId="170" fontId="13" fillId="0" borderId="9" xfId="5" applyNumberFormat="1" applyFont="1" applyBorder="1"/>
    <xf numFmtId="9" fontId="0" fillId="0" borderId="4" xfId="16" applyFont="1" applyBorder="1"/>
    <xf numFmtId="170" fontId="13" fillId="0" borderId="6" xfId="5" applyNumberFormat="1" applyFont="1" applyBorder="1"/>
    <xf numFmtId="170" fontId="0" fillId="0" borderId="0" xfId="5" applyNumberFormat="1" applyFont="1" applyFill="1"/>
    <xf numFmtId="0" fontId="12" fillId="0" borderId="0" xfId="0" applyFont="1" applyFill="1"/>
    <xf numFmtId="42" fontId="13" fillId="0" borderId="0" xfId="0" applyNumberFormat="1" applyFont="1" applyFill="1"/>
    <xf numFmtId="164" fontId="26" fillId="0" borderId="0" xfId="2" applyNumberFormat="1" applyFont="1" applyFill="1" applyAlignment="1">
      <alignment vertical="center"/>
    </xf>
    <xf numFmtId="167" fontId="26" fillId="0" borderId="0" xfId="5" applyNumberFormat="1" applyFont="1" applyFill="1" applyAlignment="1">
      <alignment vertical="center"/>
    </xf>
    <xf numFmtId="170" fontId="13" fillId="0" borderId="0" xfId="5" applyNumberFormat="1" applyFont="1" applyFill="1" applyBorder="1" applyAlignment="1">
      <alignment vertical="center"/>
    </xf>
    <xf numFmtId="170" fontId="0" fillId="0" borderId="0" xfId="5" applyNumberFormat="1" applyFont="1" applyBorder="1"/>
    <xf numFmtId="164" fontId="0" fillId="0" borderId="0" xfId="2" applyNumberFormat="1" applyFont="1" applyBorder="1"/>
    <xf numFmtId="0" fontId="13" fillId="0" borderId="0" xfId="0" quotePrefix="1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4" xfId="0" quotePrefix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0" fontId="13" fillId="0" borderId="12" xfId="0" applyFont="1" applyFill="1" applyBorder="1" applyAlignment="1">
      <alignment horizontal="centerContinuous" vertical="center"/>
    </xf>
    <xf numFmtId="10" fontId="13" fillId="0" borderId="12" xfId="0" quotePrefix="1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/>
    <xf numFmtId="0" fontId="13" fillId="0" borderId="12" xfId="0" applyFont="1" applyFill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applyBorder="1" applyAlignment="1"/>
    <xf numFmtId="0" fontId="0" fillId="0" borderId="0" xfId="0" applyAlignment="1"/>
    <xf numFmtId="170" fontId="13" fillId="0" borderId="13" xfId="5" applyNumberFormat="1" applyFont="1" applyBorder="1"/>
    <xf numFmtId="0" fontId="13" fillId="0" borderId="6" xfId="0" applyFont="1" applyFill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center" vertical="center"/>
    </xf>
    <xf numFmtId="42" fontId="0" fillId="19" borderId="0" xfId="0" applyNumberFormat="1" applyFill="1"/>
    <xf numFmtId="167" fontId="13" fillId="19" borderId="0" xfId="5" applyNumberFormat="1" applyFont="1" applyFill="1" applyAlignment="1">
      <alignment vertical="center"/>
    </xf>
    <xf numFmtId="164" fontId="13" fillId="0" borderId="0" xfId="2" applyNumberFormat="1" applyFont="1" applyFill="1" applyAlignment="1">
      <alignment vertical="center"/>
    </xf>
    <xf numFmtId="0" fontId="12" fillId="0" borderId="0" xfId="0" applyFont="1" applyAlignment="1"/>
    <xf numFmtId="167" fontId="13" fillId="0" borderId="0" xfId="5" applyNumberFormat="1" applyFont="1" applyFill="1" applyAlignment="1"/>
    <xf numFmtId="167" fontId="13" fillId="0" borderId="0" xfId="5" applyNumberFormat="1" applyFont="1" applyAlignment="1"/>
    <xf numFmtId="0" fontId="12" fillId="0" borderId="0" xfId="0" applyFont="1" applyFill="1" applyAlignment="1"/>
    <xf numFmtId="167" fontId="13" fillId="0" borderId="0" xfId="0" applyNumberFormat="1" applyFont="1" applyFill="1" applyAlignment="1"/>
    <xf numFmtId="170" fontId="13" fillId="0" borderId="6" xfId="0" applyNumberFormat="1" applyFont="1" applyFill="1" applyBorder="1" applyAlignment="1">
      <alignment vertical="center"/>
    </xf>
    <xf numFmtId="164" fontId="24" fillId="0" borderId="14" xfId="2" applyNumberFormat="1" applyFont="1" applyBorder="1"/>
    <xf numFmtId="165" fontId="13" fillId="0" borderId="6" xfId="0" applyNumberFormat="1" applyFont="1" applyFill="1" applyBorder="1" applyAlignment="1">
      <alignment vertical="center"/>
    </xf>
    <xf numFmtId="165" fontId="0" fillId="0" borderId="10" xfId="16" applyNumberFormat="1" applyFont="1" applyBorder="1"/>
    <xf numFmtId="0" fontId="13" fillId="0" borderId="0" xfId="0" quotePrefix="1" applyFont="1" applyBorder="1" applyAlignment="1">
      <alignment horizontal="center" vertical="center"/>
    </xf>
    <xf numFmtId="165" fontId="0" fillId="0" borderId="0" xfId="16" applyNumberFormat="1" applyFont="1" applyBorder="1"/>
    <xf numFmtId="165" fontId="0" fillId="0" borderId="4" xfId="16" applyNumberFormat="1" applyFont="1" applyBorder="1"/>
    <xf numFmtId="37" fontId="0" fillId="0" borderId="8" xfId="0" applyNumberFormat="1" applyBorder="1"/>
    <xf numFmtId="170" fontId="0" fillId="0" borderId="10" xfId="5" applyNumberFormat="1" applyFont="1" applyBorder="1"/>
    <xf numFmtId="0" fontId="17" fillId="0" borderId="15" xfId="0" applyFont="1" applyBorder="1" applyAlignment="1">
      <alignment horizontal="center" wrapText="1"/>
    </xf>
    <xf numFmtId="170" fontId="0" fillId="0" borderId="7" xfId="5" applyNumberFormat="1" applyFont="1" applyBorder="1"/>
    <xf numFmtId="165" fontId="13" fillId="0" borderId="6" xfId="16" applyNumberFormat="1" applyFont="1" applyBorder="1"/>
    <xf numFmtId="170" fontId="13" fillId="0" borderId="16" xfId="5" applyNumberFormat="1" applyFont="1" applyBorder="1"/>
    <xf numFmtId="170" fontId="24" fillId="0" borderId="17" xfId="5" applyNumberFormat="1" applyFont="1" applyBorder="1"/>
    <xf numFmtId="42" fontId="0" fillId="0" borderId="0" xfId="0" applyNumberFormat="1" applyFill="1"/>
    <xf numFmtId="0" fontId="0" fillId="0" borderId="0" xfId="0" applyFill="1" applyAlignment="1">
      <alignment wrapText="1"/>
    </xf>
    <xf numFmtId="0" fontId="13" fillId="0" borderId="0" xfId="0" quotePrefix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wrapText="1"/>
    </xf>
    <xf numFmtId="0" fontId="25" fillId="0" borderId="0" xfId="0" applyFont="1" applyBorder="1" applyAlignment="1">
      <alignment horizont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170" fontId="0" fillId="0" borderId="0" xfId="0" applyNumberFormat="1"/>
    <xf numFmtId="170" fontId="0" fillId="0" borderId="0" xfId="5" applyNumberFormat="1" applyFont="1" applyFill="1" applyBorder="1"/>
    <xf numFmtId="170" fontId="3" fillId="0" borderId="0" xfId="5" applyNumberFormat="1" applyFont="1" applyFill="1" applyBorder="1"/>
    <xf numFmtId="9" fontId="0" fillId="0" borderId="0" xfId="16" applyFont="1" applyFill="1" applyBorder="1"/>
    <xf numFmtId="170" fontId="0" fillId="0" borderId="0" xfId="2" applyNumberFormat="1" applyFont="1" applyFill="1" applyBorder="1"/>
    <xf numFmtId="164" fontId="0" fillId="0" borderId="0" xfId="2" applyNumberFormat="1" applyFont="1" applyFill="1" applyBorder="1"/>
    <xf numFmtId="165" fontId="0" fillId="0" borderId="0" xfId="0" applyNumberFormat="1"/>
    <xf numFmtId="0" fontId="27" fillId="0" borderId="0" xfId="0" applyFont="1" applyAlignment="1">
      <alignment horizontal="right" vertical="center" readingOrder="1"/>
    </xf>
    <xf numFmtId="0" fontId="0" fillId="0" borderId="0" xfId="0" quotePrefix="1"/>
    <xf numFmtId="44" fontId="0" fillId="0" borderId="0" xfId="0" applyNumberFormat="1" applyBorder="1"/>
    <xf numFmtId="44" fontId="0" fillId="0" borderId="0" xfId="2" applyNumberFormat="1" applyFont="1" applyBorder="1"/>
    <xf numFmtId="0" fontId="3" fillId="0" borderId="0" xfId="0" quotePrefix="1" applyFont="1" applyFill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7" fillId="0" borderId="0" xfId="59" applyFont="1" applyFill="1" applyBorder="1" applyAlignment="1">
      <alignment wrapText="1"/>
    </xf>
    <xf numFmtId="0" fontId="17" fillId="0" borderId="0" xfId="59" applyFont="1" applyFill="1" applyBorder="1" applyAlignment="1">
      <alignment horizontal="left" wrapText="1"/>
    </xf>
    <xf numFmtId="0" fontId="3" fillId="0" borderId="0" xfId="0" applyFont="1"/>
    <xf numFmtId="43" fontId="3" fillId="0" borderId="0" xfId="2" applyFont="1"/>
    <xf numFmtId="0" fontId="22" fillId="18" borderId="18" xfId="58" applyFont="1" applyFill="1" applyBorder="1" applyAlignment="1">
      <alignment horizontal="center"/>
    </xf>
    <xf numFmtId="0" fontId="22" fillId="0" borderId="19" xfId="58" applyFont="1" applyFill="1" applyBorder="1" applyAlignment="1"/>
    <xf numFmtId="172" fontId="22" fillId="0" borderId="19" xfId="58" applyNumberFormat="1" applyFont="1" applyFill="1" applyBorder="1" applyAlignment="1">
      <alignment horizontal="right"/>
    </xf>
    <xf numFmtId="172" fontId="28" fillId="0" borderId="0" xfId="0" applyNumberFormat="1" applyFont="1"/>
    <xf numFmtId="172" fontId="17" fillId="0" borderId="19" xfId="58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right" vertical="center"/>
    </xf>
    <xf numFmtId="43" fontId="13" fillId="0" borderId="0" xfId="2" applyFont="1" applyFill="1" applyAlignment="1">
      <alignment vertical="center"/>
    </xf>
    <xf numFmtId="165" fontId="0" fillId="0" borderId="7" xfId="16" applyNumberFormat="1" applyFont="1" applyFill="1" applyBorder="1"/>
    <xf numFmtId="170" fontId="0" fillId="0" borderId="8" xfId="5" applyNumberFormat="1" applyFont="1" applyFill="1" applyBorder="1"/>
    <xf numFmtId="164" fontId="0" fillId="0" borderId="7" xfId="2" applyNumberFormat="1" applyFont="1" applyFill="1" applyBorder="1"/>
    <xf numFmtId="164" fontId="0" fillId="0" borderId="8" xfId="2" applyNumberFormat="1" applyFont="1" applyFill="1" applyBorder="1"/>
    <xf numFmtId="0" fontId="3" fillId="0" borderId="0" xfId="0" quotePrefix="1" applyFont="1" applyAlignment="1">
      <alignment horizontal="left" vertical="center"/>
    </xf>
    <xf numFmtId="0" fontId="13" fillId="0" borderId="0" xfId="15" applyFont="1"/>
    <xf numFmtId="170" fontId="24" fillId="0" borderId="16" xfId="5" applyNumberFormat="1" applyFont="1" applyBorder="1"/>
    <xf numFmtId="0" fontId="3" fillId="0" borderId="0" xfId="0" applyFont="1" applyFill="1"/>
    <xf numFmtId="0" fontId="3" fillId="0" borderId="0" xfId="0" applyFont="1" applyAlignment="1">
      <alignment vertical="center"/>
    </xf>
    <xf numFmtId="44" fontId="0" fillId="0" borderId="0" xfId="0" applyNumberFormat="1" applyFill="1"/>
    <xf numFmtId="17" fontId="22" fillId="18" borderId="18" xfId="58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170" fontId="3" fillId="0" borderId="0" xfId="5" applyNumberFormat="1" applyFont="1" applyFill="1"/>
    <xf numFmtId="170" fontId="13" fillId="0" borderId="0" xfId="5" applyNumberFormat="1" applyFont="1" applyFill="1"/>
    <xf numFmtId="0" fontId="17" fillId="0" borderId="12" xfId="0" applyFont="1" applyFill="1" applyBorder="1" applyAlignment="1">
      <alignment horizontal="center" wrapText="1"/>
    </xf>
    <xf numFmtId="170" fontId="13" fillId="0" borderId="11" xfId="5" applyNumberFormat="1" applyFont="1" applyFill="1" applyBorder="1"/>
    <xf numFmtId="170" fontId="13" fillId="0" borderId="13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wrapText="1"/>
    </xf>
    <xf numFmtId="170" fontId="0" fillId="0" borderId="0" xfId="0" applyNumberFormat="1" applyBorder="1"/>
    <xf numFmtId="10" fontId="3" fillId="0" borderId="0" xfId="16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9" fontId="3" fillId="0" borderId="0" xfId="0" quotePrefix="1" applyNumberFormat="1" applyFont="1" applyAlignment="1">
      <alignment vertical="center"/>
    </xf>
    <xf numFmtId="170" fontId="0" fillId="0" borderId="7" xfId="5" applyNumberFormat="1" applyFont="1" applyFill="1" applyBorder="1"/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42" fontId="3" fillId="0" borderId="0" xfId="2" applyNumberFormat="1" applyFont="1" applyAlignment="1">
      <alignment vertical="center"/>
    </xf>
    <xf numFmtId="42" fontId="3" fillId="0" borderId="0" xfId="0" applyNumberFormat="1" applyFont="1"/>
    <xf numFmtId="42" fontId="3" fillId="0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Fill="1" applyAlignment="1">
      <alignment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Alignment="1">
      <alignment vertical="center"/>
    </xf>
    <xf numFmtId="167" fontId="3" fillId="0" borderId="0" xfId="5" quotePrefix="1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43" fontId="3" fillId="0" borderId="0" xfId="2" applyNumberFormat="1" applyFont="1" applyAlignment="1">
      <alignment vertical="center"/>
    </xf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quotePrefix="1" applyFont="1" applyFill="1" applyAlignment="1">
      <alignment horizontal="left" wrapText="1"/>
    </xf>
    <xf numFmtId="164" fontId="3" fillId="0" borderId="0" xfId="2" applyNumberFormat="1" applyFont="1" applyAlignment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Border="1"/>
    <xf numFmtId="42" fontId="3" fillId="0" borderId="0" xfId="0" applyNumberFormat="1" applyFont="1" applyBorder="1"/>
    <xf numFmtId="42" fontId="3" fillId="19" borderId="0" xfId="0" applyNumberFormat="1" applyFont="1" applyFill="1" applyBorder="1"/>
    <xf numFmtId="173" fontId="3" fillId="0" borderId="0" xfId="0" applyNumberFormat="1" applyFont="1"/>
    <xf numFmtId="164" fontId="3" fillId="0" borderId="0" xfId="4" applyNumberFormat="1" applyFont="1" applyBorder="1"/>
    <xf numFmtId="0" fontId="3" fillId="0" borderId="0" xfId="0" applyFont="1" applyFill="1" applyBorder="1"/>
    <xf numFmtId="164" fontId="3" fillId="19" borderId="0" xfId="2" applyNumberFormat="1" applyFont="1" applyFill="1" applyAlignment="1">
      <alignment vertical="center"/>
    </xf>
    <xf numFmtId="44" fontId="3" fillId="0" borderId="0" xfId="0" applyNumberFormat="1" applyFont="1"/>
    <xf numFmtId="0" fontId="3" fillId="0" borderId="0" xfId="0" applyFont="1" applyFill="1" applyAlignment="1">
      <alignment horizontal="center" vertical="center"/>
    </xf>
    <xf numFmtId="164" fontId="3" fillId="0" borderId="0" xfId="2" applyNumberFormat="1" applyFont="1"/>
    <xf numFmtId="164" fontId="3" fillId="0" borderId="0" xfId="2" applyNumberFormat="1" applyFont="1" applyBorder="1"/>
    <xf numFmtId="0" fontId="3" fillId="0" borderId="0" xfId="0" applyFont="1" applyFill="1" applyAlignment="1">
      <alignment horizontal="left" wrapText="1"/>
    </xf>
    <xf numFmtId="170" fontId="3" fillId="0" borderId="0" xfId="5" applyNumberFormat="1" applyFont="1" applyAlignment="1"/>
    <xf numFmtId="170" fontId="3" fillId="0" borderId="0" xfId="0" applyNumberFormat="1" applyFont="1" applyAlignment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7" fontId="3" fillId="0" borderId="0" xfId="5" applyNumberFormat="1" applyFont="1"/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170" fontId="3" fillId="0" borderId="0" xfId="5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170" fontId="3" fillId="0" borderId="0" xfId="2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4" fontId="3" fillId="0" borderId="4" xfId="2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70" fontId="3" fillId="0" borderId="0" xfId="0" applyNumberFormat="1" applyFont="1" applyAlignment="1">
      <alignment vertical="center"/>
    </xf>
    <xf numFmtId="43" fontId="3" fillId="0" borderId="0" xfId="2" applyFont="1" applyAlignment="1">
      <alignment vertical="center"/>
    </xf>
    <xf numFmtId="44" fontId="3" fillId="0" borderId="0" xfId="0" applyNumberFormat="1" applyFont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2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166" fontId="3" fillId="0" borderId="0" xfId="16" applyNumberFormat="1" applyFont="1" applyFill="1" applyBorder="1" applyAlignment="1">
      <alignment vertical="center"/>
    </xf>
    <xf numFmtId="171" fontId="3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166" fontId="3" fillId="0" borderId="0" xfId="16" applyNumberFormat="1" applyFont="1" applyBorder="1" applyAlignment="1">
      <alignment vertical="center"/>
    </xf>
    <xf numFmtId="166" fontId="3" fillId="0" borderId="0" xfId="16" applyNumberFormat="1" applyFont="1" applyAlignment="1">
      <alignment vertical="center"/>
    </xf>
    <xf numFmtId="166" fontId="3" fillId="0" borderId="0" xfId="0" applyNumberFormat="1" applyFont="1" applyBorder="1" applyAlignment="1">
      <alignment vertical="center"/>
    </xf>
    <xf numFmtId="165" fontId="3" fillId="0" borderId="5" xfId="16" applyNumberFormat="1" applyFont="1" applyFill="1" applyBorder="1" applyAlignment="1">
      <alignment vertical="center"/>
    </xf>
    <xf numFmtId="43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42" fontId="3" fillId="0" borderId="0" xfId="2" applyNumberFormat="1" applyFont="1" applyBorder="1" applyAlignment="1">
      <alignment vertical="center"/>
    </xf>
    <xf numFmtId="10" fontId="3" fillId="0" borderId="0" xfId="16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42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70" fontId="3" fillId="0" borderId="0" xfId="0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0" fontId="3" fillId="0" borderId="12" xfId="0" applyFont="1" applyBorder="1" applyAlignment="1"/>
    <xf numFmtId="0" fontId="3" fillId="0" borderId="7" xfId="0" applyFont="1" applyBorder="1" applyAlignment="1">
      <alignment vertical="center"/>
    </xf>
    <xf numFmtId="165" fontId="3" fillId="0" borderId="0" xfId="16" applyNumberFormat="1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43" fontId="3" fillId="0" borderId="0" xfId="2" applyFont="1" applyFill="1"/>
    <xf numFmtId="0" fontId="17" fillId="0" borderId="12" xfId="0" applyFont="1" applyBorder="1" applyAlignment="1">
      <alignment horizontal="center" wrapText="1"/>
    </xf>
    <xf numFmtId="170" fontId="0" fillId="0" borderId="0" xfId="0" applyNumberFormat="1" applyFill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166" fontId="13" fillId="0" borderId="0" xfId="16" applyNumberFormat="1" applyFont="1" applyBorder="1" applyAlignment="1">
      <alignment horizontal="center" vertical="center"/>
    </xf>
    <xf numFmtId="0" fontId="13" fillId="0" borderId="0" xfId="0" quotePrefix="1" applyFont="1" applyAlignment="1">
      <alignment horizontal="center" vertical="center" wrapText="1"/>
    </xf>
    <xf numFmtId="0" fontId="13" fillId="0" borderId="12" xfId="0" quotePrefix="1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wrapText="1"/>
    </xf>
  </cellXfs>
  <cellStyles count="66">
    <cellStyle name="_x0010_“+ˆÉ•?pý¤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Comma 4" xfId="61" xr:uid="{162C8ED2-A9E0-4C8D-A11D-55A813DCFDB6}"/>
    <cellStyle name="Currency" xfId="5" builtinId="4"/>
    <cellStyle name="Currency 2" xfId="6" xr:uid="{00000000-0005-0000-0000-000005000000}"/>
    <cellStyle name="Currency 3" xfId="7" xr:uid="{00000000-0005-0000-0000-000006000000}"/>
    <cellStyle name="Currency 4" xfId="62" xr:uid="{44C1B59F-A782-4388-8013-DF77FC4D3E99}"/>
    <cellStyle name="DON'S STYLE" xfId="8" xr:uid="{00000000-0005-0000-0000-000007000000}"/>
    <cellStyle name="DON'S STYLE 2" xfId="9" xr:uid="{00000000-0005-0000-0000-000008000000}"/>
    <cellStyle name="Millares [0]_2AV_M_M " xfId="10" xr:uid="{00000000-0005-0000-0000-000009000000}"/>
    <cellStyle name="Millares_2AV_M_M " xfId="11" xr:uid="{00000000-0005-0000-0000-00000A000000}"/>
    <cellStyle name="Moneda [0]_2AV_M_M " xfId="12" xr:uid="{00000000-0005-0000-0000-00000B000000}"/>
    <cellStyle name="Moneda_2AV_M_M " xfId="13" xr:uid="{00000000-0005-0000-0000-00000C000000}"/>
    <cellStyle name="Normal" xfId="0" builtinId="0"/>
    <cellStyle name="Normal 2" xfId="14" xr:uid="{00000000-0005-0000-0000-00000E000000}"/>
    <cellStyle name="Normal 3" xfId="15" xr:uid="{00000000-0005-0000-0000-00000F000000}"/>
    <cellStyle name="Normal 4" xfId="57" xr:uid="{00000000-0005-0000-0000-000010000000}"/>
    <cellStyle name="Normal 4 2" xfId="65" xr:uid="{4D12B255-1527-45D7-8378-5C3A2E9A7A23}"/>
    <cellStyle name="Normal 5" xfId="60" xr:uid="{810F9964-04C6-405A-8091-D2EFDE98747A}"/>
    <cellStyle name="Normal 7 2 4" xfId="64" xr:uid="{1F716D21-1BA2-4EAA-A84D-64E5807A54DC}"/>
    <cellStyle name="Normal_RDW Data" xfId="58" xr:uid="{00000000-0005-0000-0000-000012000000}"/>
    <cellStyle name="Normal_Sheet1 2" xfId="59" xr:uid="{00000000-0005-0000-0000-000013000000}"/>
    <cellStyle name="Percent" xfId="16" builtinId="5"/>
    <cellStyle name="Percent 2" xfId="17" xr:uid="{00000000-0005-0000-0000-000015000000}"/>
    <cellStyle name="Percent 3" xfId="63" xr:uid="{8D07A940-1A49-4659-96F0-5144636CBF68}"/>
    <cellStyle name="PSDec" xfId="18" xr:uid="{00000000-0005-0000-0000-000016000000}"/>
    <cellStyle name="SAPBEXaggData" xfId="19" xr:uid="{00000000-0005-0000-0000-000017000000}"/>
    <cellStyle name="SAPBEXaggDataEmph" xfId="20" xr:uid="{00000000-0005-0000-0000-000018000000}"/>
    <cellStyle name="SAPBEXaggItem" xfId="21" xr:uid="{00000000-0005-0000-0000-000019000000}"/>
    <cellStyle name="SAPBEXaggItemX" xfId="22" xr:uid="{00000000-0005-0000-0000-00001A000000}"/>
    <cellStyle name="SAPBEXchaText" xfId="23" xr:uid="{00000000-0005-0000-0000-00001B000000}"/>
    <cellStyle name="SAPBEXexcBad7" xfId="24" xr:uid="{00000000-0005-0000-0000-00001C000000}"/>
    <cellStyle name="SAPBEXexcBad8" xfId="25" xr:uid="{00000000-0005-0000-0000-00001D000000}"/>
    <cellStyle name="SAPBEXexcBad9" xfId="26" xr:uid="{00000000-0005-0000-0000-00001E000000}"/>
    <cellStyle name="SAPBEXexcCritical4" xfId="27" xr:uid="{00000000-0005-0000-0000-00001F000000}"/>
    <cellStyle name="SAPBEXexcCritical5" xfId="28" xr:uid="{00000000-0005-0000-0000-000020000000}"/>
    <cellStyle name="SAPBEXexcCritical6" xfId="29" xr:uid="{00000000-0005-0000-0000-000021000000}"/>
    <cellStyle name="SAPBEXexcGood1" xfId="30" xr:uid="{00000000-0005-0000-0000-000022000000}"/>
    <cellStyle name="SAPBEXexcGood2" xfId="31" xr:uid="{00000000-0005-0000-0000-000023000000}"/>
    <cellStyle name="SAPBEXexcGood3" xfId="32" xr:uid="{00000000-0005-0000-0000-000024000000}"/>
    <cellStyle name="SAPBEXfilterDrill" xfId="33" xr:uid="{00000000-0005-0000-0000-000025000000}"/>
    <cellStyle name="SAPBEXfilterItem" xfId="34" xr:uid="{00000000-0005-0000-0000-000026000000}"/>
    <cellStyle name="SAPBEXfilterText" xfId="35" xr:uid="{00000000-0005-0000-0000-000027000000}"/>
    <cellStyle name="SAPBEXformats" xfId="36" xr:uid="{00000000-0005-0000-0000-000028000000}"/>
    <cellStyle name="SAPBEXheaderItem" xfId="37" xr:uid="{00000000-0005-0000-0000-000029000000}"/>
    <cellStyle name="SAPBEXheaderText" xfId="38" xr:uid="{00000000-0005-0000-0000-00002A000000}"/>
    <cellStyle name="SAPBEXHLevel0" xfId="39" xr:uid="{00000000-0005-0000-0000-00002B000000}"/>
    <cellStyle name="SAPBEXHLevel0X" xfId="40" xr:uid="{00000000-0005-0000-0000-00002C000000}"/>
    <cellStyle name="SAPBEXHLevel1" xfId="41" xr:uid="{00000000-0005-0000-0000-00002D000000}"/>
    <cellStyle name="SAPBEXHLevel1X" xfId="42" xr:uid="{00000000-0005-0000-0000-00002E000000}"/>
    <cellStyle name="SAPBEXHLevel2" xfId="43" xr:uid="{00000000-0005-0000-0000-00002F000000}"/>
    <cellStyle name="SAPBEXHLevel2X" xfId="44" xr:uid="{00000000-0005-0000-0000-000030000000}"/>
    <cellStyle name="SAPBEXHLevel3" xfId="45" xr:uid="{00000000-0005-0000-0000-000031000000}"/>
    <cellStyle name="SAPBEXHLevel3X" xfId="46" xr:uid="{00000000-0005-0000-0000-000032000000}"/>
    <cellStyle name="SAPBEXresData" xfId="47" xr:uid="{00000000-0005-0000-0000-000033000000}"/>
    <cellStyle name="SAPBEXresDataEmph" xfId="48" xr:uid="{00000000-0005-0000-0000-000034000000}"/>
    <cellStyle name="SAPBEXresItem" xfId="49" xr:uid="{00000000-0005-0000-0000-000035000000}"/>
    <cellStyle name="SAPBEXresItemX" xfId="50" xr:uid="{00000000-0005-0000-0000-000036000000}"/>
    <cellStyle name="SAPBEXstdData" xfId="51" xr:uid="{00000000-0005-0000-0000-000037000000}"/>
    <cellStyle name="SAPBEXstdDataEmph" xfId="52" xr:uid="{00000000-0005-0000-0000-000038000000}"/>
    <cellStyle name="SAPBEXstdItem" xfId="53" xr:uid="{00000000-0005-0000-0000-000039000000}"/>
    <cellStyle name="SAPBEXstdItemX" xfId="54" xr:uid="{00000000-0005-0000-0000-00003A000000}"/>
    <cellStyle name="SAPBEXtitle" xfId="55" xr:uid="{00000000-0005-0000-0000-00003B000000}"/>
    <cellStyle name="SAPBEXundefined" xfId="56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95250</xdr:colOff>
      <xdr:row>45</xdr:row>
      <xdr:rowOff>57150</xdr:rowOff>
    </xdr:from>
    <xdr:to>
      <xdr:col>19</xdr:col>
      <xdr:colOff>0</xdr:colOff>
      <xdr:row>54</xdr:row>
      <xdr:rowOff>85725</xdr:rowOff>
    </xdr:to>
    <xdr:sp macro="" textlink="">
      <xdr:nvSpPr>
        <xdr:cNvPr id="15535" name="Rectangle 3">
          <a:extLst>
            <a:ext uri="{FF2B5EF4-FFF2-40B4-BE49-F238E27FC236}">
              <a16:creationId xmlns:a16="http://schemas.microsoft.com/office/drawing/2014/main" id="{00000000-0008-0000-0000-0000AF3C0000}"/>
            </a:ext>
          </a:extLst>
        </xdr:cNvPr>
        <xdr:cNvSpPr>
          <a:spLocks noChangeArrowheads="1"/>
        </xdr:cNvSpPr>
      </xdr:nvSpPr>
      <xdr:spPr bwMode="auto">
        <a:xfrm>
          <a:off x="9725025" y="7639050"/>
          <a:ext cx="7715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10</xdr:row>
      <xdr:rowOff>28575</xdr:rowOff>
    </xdr:from>
    <xdr:to>
      <xdr:col>7</xdr:col>
      <xdr:colOff>466726</xdr:colOff>
      <xdr:row>33</xdr:row>
      <xdr:rowOff>19049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7959341-4529-6E80-1586-57176988DB63}"/>
            </a:ext>
          </a:extLst>
        </xdr:cNvPr>
        <xdr:cNvSpPr txBox="1"/>
      </xdr:nvSpPr>
      <xdr:spPr>
        <a:xfrm>
          <a:off x="152401" y="1457325"/>
          <a:ext cx="6010275" cy="3276599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400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This WP is Marked</a:t>
          </a:r>
          <a:r>
            <a:rPr lang="en-US" sz="4000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as </a:t>
          </a:r>
        </a:p>
        <a:p>
          <a:pPr algn="ctr"/>
          <a:r>
            <a:rPr lang="en-US" sz="4000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HSPM.</a:t>
          </a:r>
          <a:endParaRPr lang="en-US" sz="4000">
            <a:solidFill>
              <a:srgbClr val="FF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REGSUPP/EGSL-2002%20Test%20Year/COS/EGSI-LA%20Test%20Year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Documents%20and%20Settings/mtalkin/Local%20Settings/Temporary%20Internet%20Files/OLK5/RFI%20Response/EGSI-T_033104TestYear_123104_Storm_Damage_Factors_by_cla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ETI\Rider%20EECRF\2022%20EECRF%20Update\Working%20Files\Exhibit%20JAL-1%20(EECRF%20Rate%20Calculation)_1.xlsx" TargetMode="External"/><Relationship Id="rId1" Type="http://schemas.openxmlformats.org/officeDocument/2006/relationships/externalLinkPath" Target="file:///\\ETI\Rider%2520EECRF\2022%2520EECRF%2520Update\Working%2520Files\Exhibit%2520JAL-1%2520(EECRF%2520Rate%2520Calculation)_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ETI/Rider%20EECRF/2019%20EECRF%20Update/Working%20Files/EECRF%20Errata%20#2 (final rates)/Exhibit JCL-1 (EECRF Rate Calculation) ERRATA #2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ETI\Rider%20EECRF\2024%20EECRF%20Update\Data%20Received\PY2023%20-%20EEPR%20Tables%20-%20DRAFT.xlsx" TargetMode="External"/><Relationship Id="rId1" Type="http://schemas.openxmlformats.org/officeDocument/2006/relationships/externalLinkPath" Target="file:///\\ETI\Rider%2520EECRF\2024%2520EECRF%2520Update\Data%2520Received\PY2023%2520-%2520EEPR%2520Tables%2520-%2520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"/>
      <sheetName val="WORK CASH - ADJ 12"/>
      <sheetName val="WC CALC"/>
      <sheetName val="WC INPUT"/>
      <sheetName val="INT SYNC - ADJ 15"/>
      <sheetName val="Funct Rev Req"/>
    </sheetNames>
    <sheetDataSet>
      <sheetData sheetId="0">
        <row r="3137">
          <cell r="K3137">
            <v>14859.087597151922</v>
          </cell>
          <cell r="L3137">
            <v>14859.087597151922</v>
          </cell>
          <cell r="M3137">
            <v>9772.8086914903051</v>
          </cell>
          <cell r="N3137">
            <v>0</v>
          </cell>
          <cell r="O3137">
            <v>0</v>
          </cell>
          <cell r="P3137">
            <v>0</v>
          </cell>
          <cell r="Q3137">
            <v>0</v>
          </cell>
          <cell r="R3137">
            <v>0</v>
          </cell>
          <cell r="S3137">
            <v>0</v>
          </cell>
          <cell r="T3137">
            <v>0</v>
          </cell>
          <cell r="U3137">
            <v>0</v>
          </cell>
          <cell r="V3137">
            <v>0</v>
          </cell>
          <cell r="W3137">
            <v>9772.8086914903051</v>
          </cell>
          <cell r="X3137">
            <v>5086.2789056616166</v>
          </cell>
          <cell r="Y3137">
            <v>0</v>
          </cell>
          <cell r="Z3137">
            <v>0</v>
          </cell>
          <cell r="AA3137">
            <v>0</v>
          </cell>
          <cell r="AB3137">
            <v>0</v>
          </cell>
          <cell r="AC3137">
            <v>5086.2789056616166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"/>
      <sheetName val="ADJ12 WORK CASH"/>
      <sheetName val="WC Calculation"/>
      <sheetName val="WC - Input"/>
      <sheetName val="ADJ15 INT SYNC"/>
      <sheetName val="Functional Revenue Requiremen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ing Determinants"/>
      <sheetName val="Sheet1"/>
    </sheetNames>
    <sheetDataSet>
      <sheetData sheetId="0">
        <row r="14">
          <cell r="D14">
            <v>6832596243</v>
          </cell>
        </row>
        <row r="15">
          <cell r="D15">
            <v>438235378</v>
          </cell>
        </row>
        <row r="16">
          <cell r="D16">
            <v>3514893675</v>
          </cell>
        </row>
        <row r="17">
          <cell r="D17">
            <v>1491058143</v>
          </cell>
        </row>
        <row r="18">
          <cell r="D18">
            <v>10987817756</v>
          </cell>
        </row>
        <row r="19">
          <cell r="D19">
            <v>99722907</v>
          </cell>
        </row>
        <row r="26">
          <cell r="D26">
            <v>10221842398</v>
          </cell>
        </row>
        <row r="29">
          <cell r="D29">
            <v>12106600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ECRF Calculation"/>
      <sheetName val="PEEC Calculation"/>
      <sheetName val="EEPB Calculation"/>
      <sheetName val="TUA Calculation"/>
      <sheetName val="Actual Costs Alloc "/>
      <sheetName val="Billing Determinants"/>
      <sheetName val="WP JAL-1 Rider EECRF Revenues"/>
    </sheetNames>
    <sheetDataSet>
      <sheetData sheetId="0" refreshError="1"/>
      <sheetData sheetId="1" refreshError="1"/>
      <sheetData sheetId="2">
        <row r="17">
          <cell r="H17">
            <v>2713820.86</v>
          </cell>
        </row>
        <row r="18">
          <cell r="H18">
            <v>78052.960000000006</v>
          </cell>
        </row>
        <row r="19">
          <cell r="H19">
            <v>1092530.44</v>
          </cell>
        </row>
        <row r="20">
          <cell r="H20">
            <v>536641.57999999996</v>
          </cell>
        </row>
        <row r="22">
          <cell r="H22">
            <v>177003.46</v>
          </cell>
        </row>
      </sheetData>
      <sheetData sheetId="3">
        <row r="17">
          <cell r="Z17">
            <v>-34973.133529084131</v>
          </cell>
        </row>
        <row r="18">
          <cell r="Z18">
            <v>-71607.711038700232</v>
          </cell>
        </row>
        <row r="19">
          <cell r="Z19">
            <v>117297.87459969873</v>
          </cell>
        </row>
        <row r="20">
          <cell r="Z20">
            <v>-273160.84758686845</v>
          </cell>
        </row>
        <row r="21">
          <cell r="Z21">
            <v>106352.98265736907</v>
          </cell>
        </row>
        <row r="22">
          <cell r="Z22">
            <v>89.159657653543618</v>
          </cell>
        </row>
      </sheetData>
      <sheetData sheetId="4" refreshError="1">
        <row r="13">
          <cell r="I13">
            <v>39946.808133738108</v>
          </cell>
          <cell r="J13">
            <v>10026.510313063696</v>
          </cell>
        </row>
        <row r="14">
          <cell r="O14">
            <v>1060.657153859642</v>
          </cell>
          <cell r="P14">
            <v>266.22126744631413</v>
          </cell>
        </row>
        <row r="15">
          <cell r="O15">
            <v>14846.332177785616</v>
          </cell>
          <cell r="P15">
            <v>3726.3778921554426</v>
          </cell>
        </row>
        <row r="16">
          <cell r="O16">
            <v>7292.3909843831798</v>
          </cell>
          <cell r="P16">
            <v>1830.3648483508655</v>
          </cell>
          <cell r="U16">
            <v>2130.7318442050837</v>
          </cell>
          <cell r="V16">
            <v>534.8063038922038</v>
          </cell>
        </row>
        <row r="17">
          <cell r="O17">
            <v>2405.2897060283908</v>
          </cell>
          <cell r="P17">
            <v>603.71937509147972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CRF Calculation"/>
      <sheetName val="PEEC Calculation"/>
      <sheetName val="EEPB Calculation"/>
      <sheetName val="TUA Calculation"/>
      <sheetName val="Actual Costs Alloc "/>
      <sheetName val="Billing Determinants"/>
      <sheetName val="WP JCL-1 Rider EECRF Revenues"/>
    </sheetNames>
    <sheetDataSet>
      <sheetData sheetId="0"/>
      <sheetData sheetId="1"/>
      <sheetData sheetId="2">
        <row r="17">
          <cell r="H17">
            <v>935630.01</v>
          </cell>
        </row>
        <row r="23">
          <cell r="H23">
            <v>0</v>
          </cell>
        </row>
      </sheetData>
      <sheetData sheetId="3">
        <row r="17">
          <cell r="AA17">
            <v>-422720.15651027276</v>
          </cell>
        </row>
      </sheetData>
      <sheetData sheetId="4">
        <row r="13">
          <cell r="I13">
            <v>54835.75</v>
          </cell>
        </row>
      </sheetData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0"/>
      <sheetName val="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J4">
            <v>11528.657869154007</v>
          </cell>
          <cell r="K4">
            <v>39009.978617814202</v>
          </cell>
          <cell r="L4">
            <v>14265.45279061723</v>
          </cell>
          <cell r="M4">
            <v>1194.0392942623118</v>
          </cell>
        </row>
        <row r="5">
          <cell r="J5">
            <v>1096.8192011644853</v>
          </cell>
          <cell r="K5">
            <v>13970.9447982288</v>
          </cell>
          <cell r="L5">
            <v>1357.1937611158064</v>
          </cell>
          <cell r="M5">
            <v>113.59910578974434</v>
          </cell>
        </row>
        <row r="7">
          <cell r="J7">
            <v>147799.59909441689</v>
          </cell>
          <cell r="K7">
            <v>34034.648517571899</v>
          </cell>
          <cell r="L7">
            <v>15942.044316050962</v>
          </cell>
          <cell r="M7">
            <v>1334.3724607715292</v>
          </cell>
        </row>
        <row r="11">
          <cell r="J11">
            <v>4904.7238352646509</v>
          </cell>
          <cell r="K11">
            <v>6719.2001009349096</v>
          </cell>
          <cell r="L11">
            <v>6069.0591322159971</v>
          </cell>
          <cell r="M11">
            <v>507.98913917641465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vert="vert" wrap="square" lIns="91440" tIns="91440" rIns="91440" bIns="9144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vert="vert" wrap="square" lIns="91440" tIns="91440" rIns="91440" bIns="9144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58"/>
  <sheetViews>
    <sheetView zoomScale="110" zoomScaleNormal="110" workbookViewId="0">
      <selection activeCell="S3" sqref="S3"/>
    </sheetView>
  </sheetViews>
  <sheetFormatPr defaultColWidth="9.33203125" defaultRowHeight="11.25" x14ac:dyDescent="0.2"/>
  <cols>
    <col min="1" max="1" width="4.5" style="2" bestFit="1" customWidth="1"/>
    <col min="2" max="2" width="1" style="2" customWidth="1"/>
    <col min="3" max="3" width="7.6640625" style="2" bestFit="1" customWidth="1"/>
    <col min="4" max="4" width="1" style="2" customWidth="1"/>
    <col min="5" max="5" width="59" style="2" customWidth="1"/>
    <col min="6" max="6" width="1.33203125" style="2" customWidth="1"/>
    <col min="7" max="7" width="16.33203125" style="2" bestFit="1" customWidth="1"/>
    <col min="8" max="8" width="1" style="2" customWidth="1"/>
    <col min="9" max="9" width="15.1640625" style="2" bestFit="1" customWidth="1"/>
    <col min="10" max="10" width="1" style="2" customWidth="1"/>
    <col min="11" max="11" width="16.33203125" style="2" bestFit="1" customWidth="1"/>
    <col min="12" max="12" width="1" style="2" customWidth="1"/>
    <col min="13" max="13" width="16.33203125" style="2" bestFit="1" customWidth="1"/>
    <col min="14" max="14" width="1" style="2" customWidth="1"/>
    <col min="15" max="15" width="16.33203125" style="2" bestFit="1" customWidth="1"/>
    <col min="16" max="16" width="1" style="2" customWidth="1"/>
    <col min="17" max="17" width="15.33203125" style="2" customWidth="1"/>
    <col min="18" max="18" width="1" style="2" customWidth="1"/>
    <col min="19" max="19" width="19.6640625" style="2" customWidth="1"/>
    <col min="20" max="20" width="9.33203125" style="2"/>
    <col min="21" max="21" width="12.5" style="2" bestFit="1" customWidth="1"/>
    <col min="22" max="23" width="12.33203125" style="2" bestFit="1" customWidth="1"/>
    <col min="24" max="24" width="9.6640625" style="2" bestFit="1" customWidth="1"/>
    <col min="25" max="16384" width="9.33203125" style="2"/>
  </cols>
  <sheetData>
    <row r="1" spans="1:21" x14ac:dyDescent="0.2">
      <c r="A1" s="3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10"/>
      <c r="T1" s="118"/>
      <c r="U1" s="118"/>
    </row>
    <row r="2" spans="1:21" x14ac:dyDescent="0.2">
      <c r="A2" s="3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10"/>
      <c r="T2" s="118"/>
      <c r="U2" s="118"/>
    </row>
    <row r="3" spans="1:21" x14ac:dyDescent="0.2">
      <c r="A3" s="3" t="s">
        <v>128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10"/>
      <c r="T3" s="118"/>
      <c r="U3" s="118"/>
    </row>
    <row r="4" spans="1:21" ht="11.1" customHeight="1" x14ac:dyDescent="0.2">
      <c r="A4" s="3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18"/>
      <c r="U4" s="118"/>
    </row>
    <row r="5" spans="1:21" ht="11.1" customHeight="1" x14ac:dyDescent="0.2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18"/>
      <c r="U5" s="118"/>
    </row>
    <row r="6" spans="1:21" x14ac:dyDescent="0.2">
      <c r="A6" s="55" t="s">
        <v>2</v>
      </c>
      <c r="B6" s="10"/>
      <c r="C6" s="55" t="s">
        <v>3</v>
      </c>
      <c r="D6" s="10"/>
      <c r="E6" s="55" t="s">
        <v>3</v>
      </c>
      <c r="F6" s="10"/>
      <c r="G6" s="16" t="s">
        <v>4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18"/>
      <c r="U6" s="118"/>
    </row>
    <row r="7" spans="1:21" x14ac:dyDescent="0.2">
      <c r="A7" s="59" t="s">
        <v>5</v>
      </c>
      <c r="B7" s="10"/>
      <c r="C7" s="59" t="s">
        <v>6</v>
      </c>
      <c r="D7" s="10"/>
      <c r="E7" s="61" t="s">
        <v>7</v>
      </c>
      <c r="F7" s="10"/>
      <c r="G7" s="72" t="s">
        <v>8</v>
      </c>
      <c r="H7" s="58"/>
      <c r="I7" s="72" t="s">
        <v>9</v>
      </c>
      <c r="J7" s="58"/>
      <c r="K7" s="72" t="s">
        <v>10</v>
      </c>
      <c r="L7" s="58"/>
      <c r="M7" s="72" t="s">
        <v>11</v>
      </c>
      <c r="N7" s="58"/>
      <c r="O7" s="72" t="s">
        <v>12</v>
      </c>
      <c r="P7" s="58"/>
      <c r="Q7" s="72" t="s">
        <v>13</v>
      </c>
      <c r="R7" s="58"/>
      <c r="S7" s="73" t="s">
        <v>14</v>
      </c>
      <c r="T7" s="118"/>
      <c r="U7" s="118"/>
    </row>
    <row r="8" spans="1:21" ht="7.5" customHeight="1" x14ac:dyDescent="0.2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18"/>
      <c r="U8" s="118"/>
    </row>
    <row r="9" spans="1:21" x14ac:dyDescent="0.2">
      <c r="A9" s="151">
        <v>1</v>
      </c>
      <c r="B9" s="135"/>
      <c r="C9" s="131" t="s">
        <v>15</v>
      </c>
      <c r="D9" s="135"/>
      <c r="E9" s="131" t="s">
        <v>16</v>
      </c>
      <c r="F9" s="135"/>
      <c r="G9" s="152">
        <f>+'PEEC Calculation'!$J$14</f>
        <v>5281029.1254765075</v>
      </c>
      <c r="H9" s="152"/>
      <c r="I9" s="152">
        <f>+'PEEC Calculation'!$J$15</f>
        <v>263215.86516862578</v>
      </c>
      <c r="J9" s="152"/>
      <c r="K9" s="152">
        <f>+'PEEC Calculation'!$J$16</f>
        <v>2140357.0881890287</v>
      </c>
      <c r="L9" s="152"/>
      <c r="M9" s="152">
        <f>+'PEEC Calculation'!$J$17</f>
        <v>900970.08481256478</v>
      </c>
      <c r="N9" s="152"/>
      <c r="O9" s="152">
        <f>+'PEEC Calculation'!$J$18</f>
        <v>254172.60838782298</v>
      </c>
      <c r="P9" s="152"/>
      <c r="Q9" s="152">
        <f>+'PEEC Calculation'!$J$19</f>
        <v>0</v>
      </c>
      <c r="R9" s="152"/>
      <c r="S9" s="152">
        <f>SUM(G9:Q9)</f>
        <v>8839744.7720345482</v>
      </c>
      <c r="T9" s="118"/>
      <c r="U9" s="153"/>
    </row>
    <row r="10" spans="1:21" x14ac:dyDescent="0.2">
      <c r="A10" s="135"/>
      <c r="B10" s="135"/>
      <c r="C10" s="135"/>
      <c r="D10" s="135"/>
      <c r="E10" s="135"/>
      <c r="F10" s="135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18"/>
      <c r="U10" s="118"/>
    </row>
    <row r="11" spans="1:21" x14ac:dyDescent="0.2">
      <c r="A11" s="151">
        <f>+A9+1</f>
        <v>2</v>
      </c>
      <c r="B11" s="135"/>
      <c r="C11" s="131" t="s">
        <v>17</v>
      </c>
      <c r="D11" s="135"/>
      <c r="E11" s="131" t="s">
        <v>18</v>
      </c>
      <c r="F11" s="135"/>
      <c r="G11" s="152">
        <f>+'TUA Calculation'!$Z$17</f>
        <v>-729721.83079605328</v>
      </c>
      <c r="H11" s="152"/>
      <c r="I11" s="152">
        <f>+'TUA Calculation'!$Z$18</f>
        <v>-1924.6259627133143</v>
      </c>
      <c r="J11" s="152"/>
      <c r="K11" s="152">
        <f>+'TUA Calculation'!$Z$19</f>
        <v>-196738.25202270254</v>
      </c>
      <c r="L11" s="152"/>
      <c r="M11" s="152">
        <f>+'TUA Calculation'!$Z$20</f>
        <v>-149165.88833091105</v>
      </c>
      <c r="N11" s="152"/>
      <c r="O11" s="152">
        <f>+'TUA Calculation'!$Z$21</f>
        <v>-472621.56655441748</v>
      </c>
      <c r="P11" s="152"/>
      <c r="Q11" s="152">
        <f>+'TUA Calculation'!$Z$22</f>
        <v>63.943378549022214</v>
      </c>
      <c r="R11" s="152"/>
      <c r="S11" s="152">
        <f>SUM(G11:Q11)</f>
        <v>-1550108.2202882487</v>
      </c>
      <c r="T11" s="118"/>
      <c r="U11" s="153"/>
    </row>
    <row r="12" spans="1:21" x14ac:dyDescent="0.2">
      <c r="A12" s="135"/>
      <c r="B12" s="135"/>
      <c r="C12" s="135"/>
      <c r="D12" s="135"/>
      <c r="E12" s="135"/>
      <c r="F12" s="135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18"/>
      <c r="U12" s="118"/>
    </row>
    <row r="13" spans="1:21" x14ac:dyDescent="0.2">
      <c r="A13" s="151">
        <f>+A11+1</f>
        <v>3</v>
      </c>
      <c r="B13" s="135"/>
      <c r="C13" s="131" t="s">
        <v>19</v>
      </c>
      <c r="D13" s="135"/>
      <c r="E13" s="131" t="s">
        <v>20</v>
      </c>
      <c r="F13" s="135"/>
      <c r="G13" s="154">
        <f>+G9+G11</f>
        <v>4551307.2946804538</v>
      </c>
      <c r="H13" s="152"/>
      <c r="I13" s="152">
        <f>+I9+I11</f>
        <v>261291.23920591245</v>
      </c>
      <c r="J13" s="152"/>
      <c r="K13" s="152">
        <f>+K9+K11</f>
        <v>1943618.8361663262</v>
      </c>
      <c r="L13" s="152"/>
      <c r="M13" s="152">
        <f>+M9+M11</f>
        <v>751804.19648165372</v>
      </c>
      <c r="N13" s="152"/>
      <c r="O13" s="152">
        <f>+O9+O11</f>
        <v>-218448.9581665945</v>
      </c>
      <c r="P13" s="152"/>
      <c r="Q13" s="152">
        <f>+Q9+Q11</f>
        <v>63.943378549022214</v>
      </c>
      <c r="R13" s="152"/>
      <c r="S13" s="154">
        <f>+S9+S11</f>
        <v>7289636.5517462995</v>
      </c>
      <c r="T13" s="118"/>
      <c r="U13" s="118"/>
    </row>
    <row r="14" spans="1:21" x14ac:dyDescent="0.2">
      <c r="A14" s="135"/>
      <c r="B14" s="135"/>
      <c r="C14" s="135"/>
      <c r="D14" s="135"/>
      <c r="E14" s="135"/>
      <c r="F14" s="13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18"/>
      <c r="U14" s="118"/>
    </row>
    <row r="15" spans="1:21" x14ac:dyDescent="0.2">
      <c r="A15" s="151">
        <f>+A13+1</f>
        <v>4</v>
      </c>
      <c r="B15" s="135"/>
      <c r="C15" s="131" t="s">
        <v>21</v>
      </c>
      <c r="D15" s="135"/>
      <c r="E15" s="131" t="s">
        <v>22</v>
      </c>
      <c r="F15" s="135"/>
      <c r="G15" s="156">
        <f>'[3]Billing Determinants'!D14</f>
        <v>6832596243</v>
      </c>
      <c r="H15" s="156"/>
      <c r="I15" s="156">
        <f>'[3]Billing Determinants'!D15</f>
        <v>438235378</v>
      </c>
      <c r="J15" s="156"/>
      <c r="K15" s="156">
        <f>'[3]Billing Determinants'!D16</f>
        <v>3514893675</v>
      </c>
      <c r="L15" s="156"/>
      <c r="M15" s="156">
        <f>'[3]Billing Determinants'!D17</f>
        <v>1491058143</v>
      </c>
      <c r="N15" s="156"/>
      <c r="O15" s="156">
        <f>'[3]Billing Determinants'!D18</f>
        <v>10987817756</v>
      </c>
      <c r="P15" s="156"/>
      <c r="Q15" s="156">
        <f>'[3]Billing Determinants'!D19</f>
        <v>99722907</v>
      </c>
      <c r="R15" s="156"/>
      <c r="S15" s="156">
        <f>SUM(G15:Q15)</f>
        <v>23364324102</v>
      </c>
      <c r="T15" s="26"/>
      <c r="U15" s="118"/>
    </row>
    <row r="16" spans="1:21" x14ac:dyDescent="0.2">
      <c r="A16" s="135"/>
      <c r="B16" s="135"/>
      <c r="C16" s="135"/>
      <c r="D16" s="135"/>
      <c r="E16" s="135"/>
      <c r="F16" s="135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18"/>
      <c r="U16" s="118"/>
    </row>
    <row r="17" spans="1:22" x14ac:dyDescent="0.2">
      <c r="A17" s="151">
        <f>+A15+1</f>
        <v>5</v>
      </c>
      <c r="B17" s="135"/>
      <c r="C17" s="135"/>
      <c r="D17" s="135"/>
      <c r="E17" s="135" t="s">
        <v>23</v>
      </c>
      <c r="F17" s="135"/>
      <c r="G17" s="156"/>
      <c r="H17" s="156"/>
      <c r="I17" s="156"/>
      <c r="J17" s="156"/>
      <c r="K17" s="156"/>
      <c r="L17" s="156"/>
      <c r="M17" s="156">
        <f>+'[3]Billing Determinants'!D29</f>
        <v>12106600</v>
      </c>
      <c r="N17" s="156"/>
      <c r="O17" s="156">
        <f>'[3]Billing Determinants'!D26</f>
        <v>10221842398</v>
      </c>
      <c r="P17" s="156"/>
      <c r="Q17" s="156"/>
      <c r="R17" s="156"/>
      <c r="S17" s="156">
        <f>SUM(G17:Q17)</f>
        <v>10233948998</v>
      </c>
      <c r="T17" s="118"/>
      <c r="U17" s="118"/>
      <c r="V17" s="118"/>
    </row>
    <row r="18" spans="1:22" x14ac:dyDescent="0.2">
      <c r="A18" s="135"/>
      <c r="B18" s="135"/>
      <c r="C18" s="135"/>
      <c r="D18" s="135"/>
      <c r="E18" s="135"/>
      <c r="F18" s="135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18"/>
      <c r="U18" s="118"/>
      <c r="V18" s="118"/>
    </row>
    <row r="19" spans="1:22" x14ac:dyDescent="0.2">
      <c r="A19" s="151">
        <f>+A17+1</f>
        <v>6</v>
      </c>
      <c r="B19" s="135"/>
      <c r="C19" s="131" t="s">
        <v>21</v>
      </c>
      <c r="D19" s="135"/>
      <c r="E19" s="131" t="s">
        <v>24</v>
      </c>
      <c r="F19" s="135"/>
      <c r="G19" s="156">
        <f>+G15-G17</f>
        <v>6832596243</v>
      </c>
      <c r="H19" s="156"/>
      <c r="I19" s="156">
        <f>+I15-I17</f>
        <v>438235378</v>
      </c>
      <c r="J19" s="156"/>
      <c r="K19" s="156">
        <f>+K15-K17</f>
        <v>3514893675</v>
      </c>
      <c r="L19" s="156"/>
      <c r="M19" s="156">
        <f>+M15-M17</f>
        <v>1478951543</v>
      </c>
      <c r="N19" s="156"/>
      <c r="O19" s="156">
        <f>+O15-O17</f>
        <v>765975358</v>
      </c>
      <c r="P19" s="156"/>
      <c r="Q19" s="156">
        <f>+Q15-Q17</f>
        <v>99722907</v>
      </c>
      <c r="R19" s="156"/>
      <c r="S19" s="156">
        <f>SUM(G19:Q19)</f>
        <v>13130375104</v>
      </c>
      <c r="T19" s="118"/>
      <c r="U19" s="118"/>
      <c r="V19" s="118"/>
    </row>
    <row r="20" spans="1:22" x14ac:dyDescent="0.2">
      <c r="A20" s="135"/>
      <c r="B20" s="135"/>
      <c r="C20" s="135"/>
      <c r="D20" s="135"/>
      <c r="E20" s="135"/>
      <c r="F20" s="13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18"/>
      <c r="U20" s="118"/>
      <c r="V20" s="118"/>
    </row>
    <row r="21" spans="1:22" x14ac:dyDescent="0.2">
      <c r="A21" s="151">
        <f>+A19+1</f>
        <v>7</v>
      </c>
      <c r="B21" s="135"/>
      <c r="C21" s="131" t="s">
        <v>25</v>
      </c>
      <c r="D21" s="135"/>
      <c r="E21" s="131" t="s">
        <v>26</v>
      </c>
      <c r="F21" s="135"/>
      <c r="G21" s="157">
        <f>ROUND(+G13/G19,6)</f>
        <v>6.6600000000000003E-4</v>
      </c>
      <c r="H21" s="155"/>
      <c r="I21" s="158">
        <f>ROUND(+I13/I19,6)</f>
        <v>5.9599999999999996E-4</v>
      </c>
      <c r="J21" s="155"/>
      <c r="K21" s="158">
        <f>ROUND(+K13/K19,6)</f>
        <v>5.53E-4</v>
      </c>
      <c r="L21" s="155"/>
      <c r="M21" s="158">
        <f>ROUND(+M13/M19,6)</f>
        <v>5.0799999999999999E-4</v>
      </c>
      <c r="N21" s="155"/>
      <c r="O21" s="158">
        <f>ROUND(+O13/O19,6)</f>
        <v>-2.8499999999999999E-4</v>
      </c>
      <c r="P21" s="155"/>
      <c r="Q21" s="158">
        <f>ROUND(+Q13/Q19,6)</f>
        <v>9.9999999999999995E-7</v>
      </c>
      <c r="R21" s="155"/>
      <c r="S21" s="159" t="s">
        <v>27</v>
      </c>
      <c r="T21" s="118"/>
      <c r="U21" s="118"/>
      <c r="V21" s="118"/>
    </row>
    <row r="22" spans="1:22" x14ac:dyDescent="0.2">
      <c r="A22" s="135"/>
      <c r="B22" s="135"/>
      <c r="C22" s="135"/>
      <c r="D22" s="135"/>
      <c r="E22" s="135"/>
      <c r="F22" s="135"/>
      <c r="G22" s="160" t="s">
        <v>28</v>
      </c>
      <c r="H22" s="155"/>
      <c r="I22" s="160" t="s">
        <v>28</v>
      </c>
      <c r="J22" s="155"/>
      <c r="K22" s="160" t="s">
        <v>28</v>
      </c>
      <c r="L22" s="155"/>
      <c r="M22" s="160" t="s">
        <v>28</v>
      </c>
      <c r="N22" s="155"/>
      <c r="O22" s="160" t="s">
        <v>28</v>
      </c>
      <c r="P22" s="155"/>
      <c r="Q22" s="160" t="s">
        <v>28</v>
      </c>
      <c r="R22" s="155"/>
      <c r="S22" s="155"/>
      <c r="T22" s="118"/>
      <c r="U22" s="118"/>
      <c r="V22" s="118"/>
    </row>
    <row r="23" spans="1:22" x14ac:dyDescent="0.2">
      <c r="A23" s="118"/>
      <c r="B23" s="135"/>
      <c r="C23" s="135"/>
      <c r="D23" s="135"/>
      <c r="E23" s="135"/>
      <c r="F23" s="13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18"/>
      <c r="U23" s="118"/>
      <c r="V23" s="118"/>
    </row>
    <row r="24" spans="1:22" x14ac:dyDescent="0.2">
      <c r="A24" s="151">
        <f>+A21+1</f>
        <v>8</v>
      </c>
      <c r="B24" s="135"/>
      <c r="C24" s="131" t="s">
        <v>29</v>
      </c>
      <c r="D24" s="135"/>
      <c r="E24" s="131" t="s">
        <v>30</v>
      </c>
      <c r="F24" s="135"/>
      <c r="G24" s="154">
        <f>+'EEPB Calculation'!H17</f>
        <v>1890722.81</v>
      </c>
      <c r="H24" s="152"/>
      <c r="I24" s="152">
        <f>+'EEPB Calculation'!H18</f>
        <v>99256.61</v>
      </c>
      <c r="J24" s="152"/>
      <c r="K24" s="152">
        <f>+'EEPB Calculation'!H19</f>
        <v>807111.62</v>
      </c>
      <c r="L24" s="152"/>
      <c r="M24" s="152">
        <f>+'EEPB Calculation'!H20</f>
        <v>339748.65</v>
      </c>
      <c r="N24" s="152"/>
      <c r="O24" s="152">
        <f>+'EEPB Calculation'!H21+'EEPB Calculation'!H22</f>
        <v>95846.47</v>
      </c>
      <c r="P24" s="152"/>
      <c r="Q24" s="152">
        <f>+'EEPB Calculation'!H23</f>
        <v>0</v>
      </c>
      <c r="R24" s="152"/>
      <c r="S24" s="154">
        <f>SUM(G24:Q24)</f>
        <v>3232686.16</v>
      </c>
      <c r="T24" s="118"/>
      <c r="U24" s="153"/>
      <c r="V24" s="118"/>
    </row>
    <row r="25" spans="1:22" x14ac:dyDescent="0.2">
      <c r="A25" s="135"/>
      <c r="B25" s="135"/>
      <c r="C25" s="135"/>
      <c r="D25" s="135"/>
      <c r="E25" s="135"/>
      <c r="F25" s="135"/>
      <c r="G25" s="161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18"/>
      <c r="U25" s="118"/>
      <c r="V25" s="118"/>
    </row>
    <row r="26" spans="1:22" x14ac:dyDescent="0.2">
      <c r="A26" s="151">
        <f>+A24+1</f>
        <v>9</v>
      </c>
      <c r="B26" s="135"/>
      <c r="C26" s="131" t="s">
        <v>21</v>
      </c>
      <c r="D26" s="135"/>
      <c r="E26" s="131" t="s">
        <v>24</v>
      </c>
      <c r="F26" s="135"/>
      <c r="G26" s="156">
        <f>+G19</f>
        <v>6832596243</v>
      </c>
      <c r="H26" s="156"/>
      <c r="I26" s="156">
        <f>+I19</f>
        <v>438235378</v>
      </c>
      <c r="J26" s="156"/>
      <c r="K26" s="156">
        <f>+K19</f>
        <v>3514893675</v>
      </c>
      <c r="L26" s="156"/>
      <c r="M26" s="156">
        <f>+M19</f>
        <v>1478951543</v>
      </c>
      <c r="N26" s="156"/>
      <c r="O26" s="156">
        <f>+O19</f>
        <v>765975358</v>
      </c>
      <c r="P26" s="156"/>
      <c r="Q26" s="156">
        <f>+Q15</f>
        <v>99722907</v>
      </c>
      <c r="R26" s="156"/>
      <c r="S26" s="156">
        <f>SUM(G26:Q26)</f>
        <v>13130375104</v>
      </c>
      <c r="T26" s="118"/>
      <c r="U26" s="118"/>
      <c r="V26" s="118"/>
    </row>
    <row r="27" spans="1:22" x14ac:dyDescent="0.2">
      <c r="A27" s="118"/>
      <c r="B27" s="135"/>
      <c r="C27" s="135"/>
      <c r="D27" s="135"/>
      <c r="E27" s="135"/>
      <c r="F27" s="13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18"/>
      <c r="U27" s="118"/>
      <c r="V27" s="118"/>
    </row>
    <row r="28" spans="1:22" x14ac:dyDescent="0.2">
      <c r="A28" s="151">
        <v>10</v>
      </c>
      <c r="B28" s="135"/>
      <c r="C28" s="131" t="s">
        <v>25</v>
      </c>
      <c r="D28" s="135"/>
      <c r="E28" s="131" t="s">
        <v>31</v>
      </c>
      <c r="F28" s="135"/>
      <c r="G28" s="157">
        <f>ROUND(+G24/G26,6)</f>
        <v>2.7700000000000001E-4</v>
      </c>
      <c r="H28" s="155"/>
      <c r="I28" s="158">
        <f>ROUND(+I24/I26,6)</f>
        <v>2.2599999999999999E-4</v>
      </c>
      <c r="J28" s="155"/>
      <c r="K28" s="158">
        <f>ROUND(+K24/K26,6)</f>
        <v>2.3000000000000001E-4</v>
      </c>
      <c r="L28" s="155"/>
      <c r="M28" s="158">
        <f>ROUND(+M24/M26,6)</f>
        <v>2.3000000000000001E-4</v>
      </c>
      <c r="N28" s="155"/>
      <c r="O28" s="158">
        <f>ROUND(+O24/O26,6)</f>
        <v>1.25E-4</v>
      </c>
      <c r="P28" s="155"/>
      <c r="Q28" s="158">
        <f>ROUND(+Q24/Q26,6)</f>
        <v>0</v>
      </c>
      <c r="R28" s="155"/>
      <c r="S28" s="159" t="s">
        <v>27</v>
      </c>
      <c r="T28" s="118"/>
      <c r="U28" s="153"/>
      <c r="V28" s="162"/>
    </row>
    <row r="29" spans="1:22" x14ac:dyDescent="0.2">
      <c r="A29" s="135"/>
      <c r="B29" s="135"/>
      <c r="C29" s="135"/>
      <c r="D29" s="135"/>
      <c r="E29" s="135"/>
      <c r="F29" s="135"/>
      <c r="G29" s="160" t="s">
        <v>28</v>
      </c>
      <c r="H29" s="155"/>
      <c r="I29" s="160" t="s">
        <v>28</v>
      </c>
      <c r="J29" s="155"/>
      <c r="K29" s="160" t="s">
        <v>28</v>
      </c>
      <c r="L29" s="155"/>
      <c r="M29" s="160" t="s">
        <v>28</v>
      </c>
      <c r="N29" s="155"/>
      <c r="O29" s="160" t="s">
        <v>28</v>
      </c>
      <c r="P29" s="155"/>
      <c r="Q29" s="160" t="s">
        <v>28</v>
      </c>
      <c r="R29" s="155"/>
      <c r="S29" s="155"/>
      <c r="T29" s="118"/>
      <c r="U29" s="118"/>
      <c r="V29" s="118"/>
    </row>
    <row r="30" spans="1:22" ht="6.6" customHeight="1" x14ac:dyDescent="0.2">
      <c r="A30" s="135"/>
      <c r="B30" s="135"/>
      <c r="C30" s="135"/>
      <c r="D30" s="135"/>
      <c r="E30" s="135"/>
      <c r="F30" s="135"/>
      <c r="G30" s="160"/>
      <c r="H30" s="155"/>
      <c r="I30" s="160"/>
      <c r="J30" s="155"/>
      <c r="K30" s="160"/>
      <c r="L30" s="155"/>
      <c r="M30" s="160"/>
      <c r="N30" s="155"/>
      <c r="O30" s="160"/>
      <c r="P30" s="155"/>
      <c r="Q30" s="160"/>
      <c r="R30" s="155"/>
      <c r="S30" s="155"/>
      <c r="T30" s="118"/>
      <c r="U30" s="118"/>
      <c r="V30" s="118"/>
    </row>
    <row r="31" spans="1:22" ht="7.35" customHeight="1" x14ac:dyDescent="0.2">
      <c r="A31" s="135"/>
      <c r="B31" s="135"/>
      <c r="C31" s="135"/>
      <c r="D31" s="135"/>
      <c r="E31" s="135"/>
      <c r="F31" s="135"/>
      <c r="G31" s="160"/>
      <c r="H31" s="155"/>
      <c r="I31" s="160"/>
      <c r="J31" s="155"/>
      <c r="K31" s="160"/>
      <c r="L31" s="155"/>
      <c r="M31" s="160"/>
      <c r="N31" s="155"/>
      <c r="O31" s="160"/>
      <c r="P31" s="155"/>
      <c r="Q31" s="160"/>
      <c r="R31" s="155"/>
      <c r="S31" s="155"/>
      <c r="T31" s="118"/>
      <c r="U31" s="118"/>
      <c r="V31" s="118"/>
    </row>
    <row r="32" spans="1:22" s="77" customFormat="1" ht="27.6" customHeight="1" x14ac:dyDescent="0.2">
      <c r="A32" s="163">
        <v>11</v>
      </c>
      <c r="B32" s="164"/>
      <c r="C32" s="164"/>
      <c r="D32" s="164"/>
      <c r="E32" s="165" t="s">
        <v>32</v>
      </c>
      <c r="F32" s="164"/>
      <c r="G32" s="78">
        <f>+G21+G28</f>
        <v>9.4300000000000004E-4</v>
      </c>
      <c r="H32" s="166"/>
      <c r="I32" s="78">
        <f>+I21+I28</f>
        <v>8.2199999999999992E-4</v>
      </c>
      <c r="J32" s="166"/>
      <c r="K32" s="78">
        <f>+K21+K28</f>
        <v>7.8300000000000006E-4</v>
      </c>
      <c r="L32" s="166"/>
      <c r="M32" s="78">
        <f>+M21+M28</f>
        <v>7.3799999999999994E-4</v>
      </c>
      <c r="N32" s="166"/>
      <c r="O32" s="78">
        <f>+O21+O28</f>
        <v>-1.5999999999999999E-4</v>
      </c>
      <c r="P32" s="166"/>
      <c r="Q32" s="78">
        <f>+Q21+Q28</f>
        <v>9.9999999999999995E-7</v>
      </c>
      <c r="R32" s="166"/>
      <c r="S32" s="166"/>
      <c r="T32" s="164"/>
      <c r="U32" s="164"/>
      <c r="V32" s="164"/>
    </row>
    <row r="33" spans="1:32" x14ac:dyDescent="0.2">
      <c r="A33" s="135"/>
      <c r="B33" s="135"/>
      <c r="C33" s="135"/>
      <c r="D33" s="135"/>
      <c r="E33" s="167"/>
      <c r="F33" s="135"/>
      <c r="G33" s="17"/>
      <c r="H33" s="155"/>
      <c r="I33" s="17"/>
      <c r="J33" s="155"/>
      <c r="K33" s="17"/>
      <c r="L33" s="155"/>
      <c r="M33" s="17"/>
      <c r="N33" s="155"/>
      <c r="O33" s="17"/>
      <c r="P33" s="155"/>
      <c r="Q33" s="17"/>
      <c r="R33" s="155"/>
      <c r="S33" s="155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</row>
    <row r="34" spans="1:32" s="80" customFormat="1" ht="22.5" x14ac:dyDescent="0.2">
      <c r="A34" s="168">
        <v>12</v>
      </c>
      <c r="B34" s="169"/>
      <c r="C34" s="169"/>
      <c r="D34" s="169"/>
      <c r="E34" s="165" t="s">
        <v>33</v>
      </c>
      <c r="F34" s="169"/>
      <c r="G34" s="169"/>
      <c r="H34" s="169"/>
      <c r="I34" s="169"/>
      <c r="J34" s="169"/>
      <c r="K34" s="169"/>
      <c r="L34" s="169"/>
      <c r="M34" s="169"/>
      <c r="N34" s="169"/>
      <c r="O34" s="81">
        <v>0</v>
      </c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</row>
    <row r="35" spans="1:32" x14ac:dyDescent="0.2">
      <c r="A35" s="151"/>
      <c r="B35" s="135"/>
      <c r="C35" s="135"/>
      <c r="D35" s="135"/>
      <c r="E35" s="125"/>
      <c r="F35" s="135"/>
      <c r="G35" s="135"/>
      <c r="H35" s="135"/>
      <c r="I35" s="135"/>
      <c r="J35" s="135"/>
      <c r="K35" s="135"/>
      <c r="L35" s="135"/>
      <c r="M35" s="135"/>
      <c r="N35" s="135"/>
      <c r="O35" s="18"/>
      <c r="P35" s="135"/>
      <c r="Q35" s="135"/>
      <c r="R35" s="135"/>
      <c r="S35" s="135"/>
      <c r="T35" s="118"/>
      <c r="U35" s="118"/>
      <c r="V35" s="100"/>
      <c r="W35" s="100"/>
      <c r="X35" s="170"/>
      <c r="Y35" s="170"/>
      <c r="Z35" s="170"/>
      <c r="AA35" s="170"/>
      <c r="AB35" s="170"/>
      <c r="AC35" s="170"/>
      <c r="AD35" s="170"/>
      <c r="AE35" s="170"/>
      <c r="AF35" s="170"/>
    </row>
    <row r="36" spans="1:32" x14ac:dyDescent="0.2">
      <c r="A36" s="151">
        <v>13</v>
      </c>
      <c r="B36" s="135"/>
      <c r="C36" s="135"/>
      <c r="D36" s="135"/>
      <c r="E36" s="147" t="s">
        <v>34</v>
      </c>
      <c r="F36" s="102"/>
      <c r="G36" s="157">
        <v>1.6260000000000001E-3</v>
      </c>
      <c r="H36" s="156"/>
      <c r="I36" s="157">
        <v>1.0169999999999999E-3</v>
      </c>
      <c r="J36" s="156"/>
      <c r="K36" s="157">
        <v>1.0169999999999999E-3</v>
      </c>
      <c r="L36" s="156"/>
      <c r="M36" s="157">
        <v>1.0169999999999999E-3</v>
      </c>
      <c r="N36" s="156"/>
      <c r="O36" s="157">
        <v>1.0169999999999999E-3</v>
      </c>
      <c r="P36" s="50"/>
      <c r="Q36" s="51"/>
      <c r="R36" s="27"/>
      <c r="S36" s="27"/>
      <c r="T36" s="118"/>
      <c r="U36" s="118"/>
      <c r="V36" s="171"/>
      <c r="W36" s="172"/>
      <c r="X36" s="172"/>
      <c r="Y36" s="170"/>
      <c r="Z36" s="170"/>
      <c r="AA36" s="170"/>
      <c r="AB36" s="170"/>
      <c r="AC36" s="170"/>
      <c r="AD36" s="170"/>
      <c r="AE36" s="170"/>
      <c r="AF36" s="170"/>
    </row>
    <row r="37" spans="1:32" x14ac:dyDescent="0.2">
      <c r="A37" s="151"/>
      <c r="B37" s="135"/>
      <c r="C37" s="135"/>
      <c r="D37" s="135"/>
      <c r="E37" s="147"/>
      <c r="F37" s="135"/>
      <c r="G37" s="17"/>
      <c r="H37" s="155"/>
      <c r="I37" s="17"/>
      <c r="J37" s="155"/>
      <c r="K37" s="17"/>
      <c r="L37" s="155"/>
      <c r="M37" s="17"/>
      <c r="N37" s="155"/>
      <c r="O37" s="17"/>
      <c r="P37" s="155"/>
      <c r="Q37" s="17"/>
      <c r="R37" s="155"/>
      <c r="S37" s="155"/>
      <c r="T37" s="118"/>
      <c r="U37" s="118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0"/>
    </row>
    <row r="38" spans="1:32" x14ac:dyDescent="0.2">
      <c r="A38" s="151">
        <v>14</v>
      </c>
      <c r="B38" s="135"/>
      <c r="C38" s="135"/>
      <c r="D38" s="135"/>
      <c r="E38" s="147" t="s">
        <v>35</v>
      </c>
      <c r="F38" s="135"/>
      <c r="G38" s="49">
        <f>G13+G24</f>
        <v>6442030.1046804544</v>
      </c>
      <c r="H38" s="12"/>
      <c r="I38" s="49">
        <f>I13+I24</f>
        <v>360547.84920591244</v>
      </c>
      <c r="J38" s="12"/>
      <c r="K38" s="49">
        <f>K13+K24</f>
        <v>2750730.4561663261</v>
      </c>
      <c r="L38" s="12"/>
      <c r="M38" s="49">
        <f>M13+M24</f>
        <v>1091552.8464816539</v>
      </c>
      <c r="N38" s="12"/>
      <c r="O38" s="49">
        <f>O13+O24</f>
        <v>-122602.4881665945</v>
      </c>
      <c r="P38" s="12"/>
      <c r="Q38" s="49">
        <f>Q13+Q24</f>
        <v>63.943378549022214</v>
      </c>
      <c r="R38" s="12"/>
      <c r="S38" s="49">
        <f>S13+S24</f>
        <v>10522322.7117463</v>
      </c>
      <c r="T38" s="118"/>
      <c r="U38" s="173"/>
      <c r="V38" s="170"/>
      <c r="W38" s="174"/>
      <c r="X38" s="170"/>
      <c r="Y38" s="175"/>
      <c r="Z38" s="170"/>
      <c r="AA38" s="170"/>
      <c r="AB38" s="170"/>
      <c r="AC38" s="170"/>
      <c r="AD38" s="170"/>
      <c r="AE38" s="170"/>
      <c r="AF38" s="170"/>
    </row>
    <row r="39" spans="1:32" x14ac:dyDescent="0.2">
      <c r="A39" s="151"/>
      <c r="B39" s="135"/>
      <c r="C39" s="135"/>
      <c r="D39" s="135"/>
      <c r="E39" s="147"/>
      <c r="F39" s="135"/>
      <c r="G39" s="74"/>
      <c r="H39" s="176"/>
      <c r="I39" s="74"/>
      <c r="J39" s="176"/>
      <c r="K39" s="74"/>
      <c r="L39" s="176"/>
      <c r="M39" s="74"/>
      <c r="N39" s="176"/>
      <c r="O39" s="74"/>
      <c r="P39" s="176"/>
      <c r="Q39" s="75"/>
      <c r="R39" s="176"/>
      <c r="S39" s="176"/>
      <c r="T39" s="118"/>
      <c r="U39" s="177"/>
      <c r="V39" s="170"/>
      <c r="W39" s="174"/>
      <c r="X39" s="170"/>
      <c r="Y39" s="170"/>
      <c r="Z39" s="170"/>
      <c r="AA39" s="170"/>
      <c r="AB39" s="170"/>
      <c r="AC39" s="170"/>
      <c r="AD39" s="170"/>
      <c r="AE39" s="170"/>
      <c r="AF39" s="170"/>
    </row>
    <row r="40" spans="1:32" s="48" customFormat="1" x14ac:dyDescent="0.2">
      <c r="A40" s="178">
        <v>15</v>
      </c>
      <c r="B40" s="102"/>
      <c r="C40" s="102"/>
      <c r="D40" s="102"/>
      <c r="E40" s="147" t="s">
        <v>36</v>
      </c>
      <c r="F40" s="135"/>
      <c r="G40" s="96">
        <f>G38-'PEEC Calculation'!$I$14-'Actual Costs Alloc '!J13-'TUA Calculation'!V17-'TUA Calculation'!X17</f>
        <v>6415501.1970420955</v>
      </c>
      <c r="H40" s="156"/>
      <c r="I40" s="96">
        <f>I38-'PEEC Calculation'!$I$15-'Actual Costs Alloc '!P14-'TUA Calculation'!V18-'TUA Calculation'!X18</f>
        <v>358590.16217348969</v>
      </c>
      <c r="J40" s="156"/>
      <c r="K40" s="96">
        <f>K38-'PEEC Calculation'!$I$16-'Actual Costs Alloc '!P15-'TUA Calculation'!V19-'TUA Calculation'!X19</f>
        <v>2745300.3552157381</v>
      </c>
      <c r="L40" s="156"/>
      <c r="M40" s="96">
        <f>M38-'PEEC Calculation'!$I$17-'Actual Costs Alloc '!P16-'Actual Costs Alloc '!V16-'TUA Calculation'!V20-'TUA Calculation'!X20</f>
        <v>1092996.6048467553</v>
      </c>
      <c r="N40" s="156"/>
      <c r="O40" s="96">
        <f>O38-'PEEC Calculation'!$I$18-'Actual Costs Alloc '!P17-'TUA Calculation'!V21-'TUA Calculation'!X21</f>
        <v>-97225.432141110519</v>
      </c>
      <c r="P40" s="156"/>
      <c r="Q40" s="96">
        <f>Q38-'PEEC Calculation'!$I$19-'TUA Calculation'!V22-'TUA Calculation'!X22</f>
        <v>60.239657653543624</v>
      </c>
      <c r="R40" s="156"/>
      <c r="S40" s="154">
        <f>SUM(G40:Q40)</f>
        <v>10515223.126794621</v>
      </c>
      <c r="T40" s="153"/>
      <c r="U40" s="118"/>
      <c r="V40" s="170"/>
      <c r="W40" s="174"/>
      <c r="X40" s="170"/>
      <c r="Y40" s="170"/>
      <c r="Z40" s="175"/>
      <c r="AA40" s="175"/>
      <c r="AB40" s="175"/>
      <c r="AC40" s="175"/>
      <c r="AD40" s="175"/>
      <c r="AE40" s="175"/>
      <c r="AF40" s="175"/>
    </row>
    <row r="41" spans="1:32" x14ac:dyDescent="0.2">
      <c r="A41" s="151"/>
      <c r="B41" s="135"/>
      <c r="C41" s="135"/>
      <c r="D41" s="135"/>
      <c r="E41" s="147"/>
      <c r="F41" s="135"/>
      <c r="G41" s="22"/>
      <c r="H41" s="155"/>
      <c r="I41" s="22"/>
      <c r="J41" s="155"/>
      <c r="K41" s="22"/>
      <c r="L41" s="155"/>
      <c r="M41" s="22"/>
      <c r="N41" s="155"/>
      <c r="O41" s="22"/>
      <c r="P41" s="155"/>
      <c r="Q41" s="17"/>
      <c r="R41" s="155"/>
      <c r="S41" s="155"/>
      <c r="T41" s="118"/>
      <c r="U41" s="118"/>
      <c r="V41" s="118"/>
      <c r="W41" s="179"/>
      <c r="X41" s="118"/>
      <c r="Y41" s="118"/>
      <c r="Z41" s="118"/>
      <c r="AA41" s="118"/>
      <c r="AB41" s="118"/>
      <c r="AC41" s="118"/>
      <c r="AD41" s="118"/>
      <c r="AE41" s="118"/>
      <c r="AF41" s="118"/>
    </row>
    <row r="42" spans="1:32" x14ac:dyDescent="0.2">
      <c r="A42" s="151">
        <v>16</v>
      </c>
      <c r="B42" s="135"/>
      <c r="C42" s="135"/>
      <c r="D42" s="135"/>
      <c r="E42" s="147" t="s">
        <v>37</v>
      </c>
      <c r="F42" s="135"/>
      <c r="G42" s="47">
        <f>ROUND(G26*G36,0)</f>
        <v>11109801</v>
      </c>
      <c r="H42" s="155"/>
      <c r="I42" s="23">
        <f>ROUND(I26*I36,0)</f>
        <v>445685</v>
      </c>
      <c r="J42" s="155"/>
      <c r="K42" s="23">
        <f>ROUND(K26*K36,0)</f>
        <v>3574647</v>
      </c>
      <c r="L42" s="155"/>
      <c r="M42" s="23">
        <f>ROUND(M26*M36,0)</f>
        <v>1504094</v>
      </c>
      <c r="N42" s="155"/>
      <c r="O42" s="23">
        <f>ROUND(O26*O36,0)</f>
        <v>778997</v>
      </c>
      <c r="P42" s="155"/>
      <c r="Q42" s="17"/>
      <c r="R42" s="155"/>
      <c r="S42" s="152">
        <f>SUM(G42:Q42)</f>
        <v>17413224</v>
      </c>
      <c r="T42" s="118"/>
      <c r="U42" s="118"/>
      <c r="V42" s="118"/>
      <c r="W42" s="180"/>
      <c r="X42" s="118"/>
      <c r="Y42" s="118"/>
      <c r="Z42" s="118"/>
      <c r="AA42" s="118"/>
      <c r="AB42" s="118"/>
      <c r="AC42" s="118"/>
      <c r="AD42" s="118"/>
      <c r="AE42" s="118"/>
      <c r="AF42" s="118"/>
    </row>
    <row r="43" spans="1:32" x14ac:dyDescent="0.2">
      <c r="A43" s="151"/>
      <c r="B43" s="135"/>
      <c r="C43" s="135"/>
      <c r="D43" s="135"/>
      <c r="E43" s="167"/>
      <c r="F43" s="135"/>
      <c r="G43" s="17"/>
      <c r="H43" s="155"/>
      <c r="I43" s="17"/>
      <c r="J43" s="155"/>
      <c r="K43" s="17"/>
      <c r="L43" s="155"/>
      <c r="M43" s="17"/>
      <c r="N43" s="155"/>
      <c r="O43" s="17"/>
      <c r="P43" s="155"/>
      <c r="Q43" s="17"/>
      <c r="R43" s="155"/>
      <c r="S43" s="155"/>
      <c r="T43" s="118"/>
      <c r="U43" s="118"/>
      <c r="V43" s="118"/>
      <c r="W43" s="179"/>
      <c r="X43" s="118"/>
      <c r="Y43" s="118"/>
      <c r="Z43" s="118"/>
      <c r="AA43" s="118"/>
      <c r="AB43" s="118"/>
      <c r="AC43" s="118"/>
      <c r="AD43" s="118"/>
      <c r="AE43" s="118"/>
      <c r="AF43" s="118"/>
    </row>
    <row r="44" spans="1:32" x14ac:dyDescent="0.2">
      <c r="A44" s="151">
        <v>17</v>
      </c>
      <c r="B44" s="135"/>
      <c r="C44" s="135"/>
      <c r="D44" s="135"/>
      <c r="E44" s="147" t="s">
        <v>38</v>
      </c>
      <c r="F44" s="135"/>
      <c r="G44" s="22">
        <f>G40-G42</f>
        <v>-4694299.8029579045</v>
      </c>
      <c r="H44" s="22"/>
      <c r="I44" s="22">
        <f t="shared" ref="I44:O44" si="0">I40-I42</f>
        <v>-87094.837826510309</v>
      </c>
      <c r="J44" s="22"/>
      <c r="K44" s="96">
        <f t="shared" si="0"/>
        <v>-829346.64478426194</v>
      </c>
      <c r="L44" s="22"/>
      <c r="M44" s="22">
        <f t="shared" si="0"/>
        <v>-411097.39515324472</v>
      </c>
      <c r="N44" s="22"/>
      <c r="O44" s="22">
        <f t="shared" si="0"/>
        <v>-876222.43214111053</v>
      </c>
      <c r="P44" s="155"/>
      <c r="Q44" s="22"/>
      <c r="R44" s="155"/>
      <c r="S44" s="152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</row>
    <row r="45" spans="1:32" x14ac:dyDescent="0.2">
      <c r="A45" s="151"/>
      <c r="B45" s="135"/>
      <c r="C45" s="135"/>
      <c r="D45" s="135"/>
      <c r="E45" s="147"/>
      <c r="F45" s="135"/>
      <c r="G45" s="22"/>
      <c r="H45" s="155"/>
      <c r="I45" s="22"/>
      <c r="J45" s="155"/>
      <c r="K45" s="22"/>
      <c r="L45" s="155"/>
      <c r="M45" s="22"/>
      <c r="N45" s="155"/>
      <c r="O45" s="22"/>
      <c r="P45" s="155"/>
      <c r="Q45" s="17"/>
      <c r="R45" s="155"/>
      <c r="S45" s="155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</row>
    <row r="46" spans="1:32" s="77" customFormat="1" ht="22.5" x14ac:dyDescent="0.2">
      <c r="A46" s="163">
        <v>18</v>
      </c>
      <c r="B46" s="164"/>
      <c r="C46" s="164"/>
      <c r="D46" s="164"/>
      <c r="E46" s="181" t="s">
        <v>39</v>
      </c>
      <c r="F46" s="164"/>
      <c r="G46" s="164"/>
      <c r="H46" s="166"/>
      <c r="I46" s="79"/>
      <c r="J46" s="166"/>
      <c r="K46" s="79"/>
      <c r="L46" s="166"/>
      <c r="M46" s="79"/>
      <c r="N46" s="166"/>
      <c r="O46" s="79"/>
      <c r="P46" s="166"/>
      <c r="Q46" s="182">
        <f>I44+K44+M44+O44</f>
        <v>-2203761.3099051276</v>
      </c>
      <c r="R46" s="166"/>
      <c r="S46" s="166"/>
      <c r="T46" s="164"/>
      <c r="U46" s="164"/>
      <c r="V46" s="183"/>
      <c r="W46" s="118"/>
      <c r="X46" s="118"/>
      <c r="Y46" s="164"/>
      <c r="Z46" s="164"/>
      <c r="AA46" s="164"/>
      <c r="AB46" s="164"/>
      <c r="AC46" s="164"/>
      <c r="AD46" s="164"/>
      <c r="AE46" s="164"/>
      <c r="AF46" s="164"/>
    </row>
    <row r="47" spans="1:32" x14ac:dyDescent="0.2">
      <c r="A47" s="151"/>
      <c r="B47" s="135"/>
      <c r="C47" s="118"/>
      <c r="D47" s="118"/>
      <c r="E47" s="184"/>
      <c r="F47" s="135"/>
      <c r="G47" s="24"/>
      <c r="H47" s="155"/>
      <c r="I47" s="17"/>
      <c r="J47" s="155"/>
      <c r="K47" s="17"/>
      <c r="L47" s="155"/>
      <c r="M47" s="17"/>
      <c r="N47" s="155"/>
      <c r="O47" s="17"/>
      <c r="P47" s="155"/>
      <c r="Q47" s="17"/>
      <c r="R47" s="155"/>
      <c r="S47" s="155"/>
      <c r="T47" s="118"/>
      <c r="U47" s="118"/>
      <c r="V47" s="118"/>
      <c r="W47" s="164"/>
      <c r="X47" s="164"/>
      <c r="Y47" s="118"/>
      <c r="Z47" s="118"/>
      <c r="AA47" s="118"/>
      <c r="AB47" s="118"/>
      <c r="AC47" s="118"/>
      <c r="AD47" s="118"/>
      <c r="AE47" s="118"/>
      <c r="AF47" s="118"/>
    </row>
    <row r="48" spans="1:32" x14ac:dyDescent="0.2">
      <c r="A48" s="135"/>
      <c r="B48" s="10" t="s">
        <v>40</v>
      </c>
      <c r="C48" s="135"/>
      <c r="D48" s="135"/>
      <c r="E48" s="101"/>
      <c r="F48" s="135"/>
      <c r="G48" s="135"/>
      <c r="H48" s="135"/>
      <c r="I48" s="135"/>
      <c r="J48" s="135"/>
      <c r="K48" s="135"/>
      <c r="L48" s="135"/>
      <c r="M48" s="135"/>
      <c r="N48" s="135"/>
      <c r="O48" s="18"/>
      <c r="P48" s="135"/>
      <c r="Q48" s="135"/>
      <c r="R48" s="135"/>
      <c r="S48" s="135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</row>
    <row r="49" spans="3:19" ht="11.25" customHeight="1" x14ac:dyDescent="0.2">
      <c r="C49" s="101" t="s">
        <v>41</v>
      </c>
      <c r="D49" s="135"/>
      <c r="E49" s="135" t="s">
        <v>112</v>
      </c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</row>
    <row r="50" spans="3:19" ht="11.25" customHeight="1" x14ac:dyDescent="0.2">
      <c r="C50" s="101" t="s">
        <v>42</v>
      </c>
      <c r="D50" s="135"/>
      <c r="E50" s="131" t="s">
        <v>113</v>
      </c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</row>
    <row r="51" spans="3:19" ht="11.25" customHeight="1" x14ac:dyDescent="0.2">
      <c r="C51" s="101" t="s">
        <v>43</v>
      </c>
      <c r="D51" s="135"/>
      <c r="E51" s="131" t="s">
        <v>114</v>
      </c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53"/>
    </row>
    <row r="52" spans="3:19" ht="11.25" customHeight="1" x14ac:dyDescent="0.2">
      <c r="C52" s="101" t="s">
        <v>44</v>
      </c>
      <c r="D52" s="135"/>
      <c r="E52" s="131" t="s">
        <v>115</v>
      </c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</row>
    <row r="53" spans="3:19" ht="11.25" customHeight="1" x14ac:dyDescent="0.2">
      <c r="C53" s="101" t="s">
        <v>45</v>
      </c>
      <c r="D53" s="135"/>
      <c r="E53" s="114" t="s">
        <v>122</v>
      </c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18"/>
      <c r="Q53" s="118"/>
      <c r="R53" s="118"/>
      <c r="S53" s="179"/>
    </row>
    <row r="54" spans="3:19" ht="11.25" customHeight="1" x14ac:dyDescent="0.2">
      <c r="C54" s="101"/>
      <c r="D54" s="135"/>
      <c r="E54" s="114" t="s">
        <v>121</v>
      </c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18"/>
      <c r="Q54" s="118"/>
      <c r="R54" s="118"/>
      <c r="S54" s="179"/>
    </row>
    <row r="55" spans="3:19" x14ac:dyDescent="0.2">
      <c r="C55" s="101" t="s">
        <v>46</v>
      </c>
      <c r="D55" s="118"/>
      <c r="E55" s="114" t="s">
        <v>47</v>
      </c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79"/>
    </row>
    <row r="56" spans="3:19" x14ac:dyDescent="0.2">
      <c r="C56" s="101"/>
      <c r="D56" s="135"/>
      <c r="E56" s="185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</row>
    <row r="57" spans="3:19" x14ac:dyDescent="0.2">
      <c r="C57" s="101"/>
      <c r="D57" s="118"/>
      <c r="E57" s="185"/>
      <c r="F57" s="118"/>
      <c r="G57" s="118"/>
      <c r="H57" s="118"/>
      <c r="I57" s="186"/>
      <c r="J57" s="118"/>
      <c r="K57" s="118"/>
      <c r="L57" s="118"/>
      <c r="M57" s="118"/>
      <c r="N57" s="118"/>
      <c r="O57" s="118"/>
      <c r="P57" s="118"/>
      <c r="Q57" s="118"/>
      <c r="R57" s="118"/>
      <c r="S57" s="118"/>
    </row>
    <row r="58" spans="3:19" x14ac:dyDescent="0.2">
      <c r="C58" s="118"/>
      <c r="D58" s="118"/>
      <c r="E58" s="185" t="s">
        <v>48</v>
      </c>
      <c r="F58" s="118"/>
      <c r="G58" s="118"/>
      <c r="H58" s="118"/>
      <c r="I58" s="186"/>
      <c r="J58" s="118"/>
      <c r="K58" s="118"/>
      <c r="L58" s="118"/>
      <c r="M58" s="118"/>
      <c r="N58" s="118"/>
      <c r="O58" s="118"/>
      <c r="P58" s="118"/>
      <c r="Q58" s="118"/>
      <c r="R58" s="118"/>
      <c r="S58" s="118"/>
    </row>
  </sheetData>
  <phoneticPr fontId="0" type="noConversion"/>
  <pageMargins left="0.5" right="0.5" top="0.2" bottom="0.2" header="0.5" footer="0.5"/>
  <pageSetup scale="81" orientation="landscape" r:id="rId1"/>
  <headerFooter alignWithMargins="0">
    <oddHeader>&amp;R&amp;"Times New Roman,Regular"Docket No. 56544
Exhibit JAL-1
Page &amp;P of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3"/>
  <sheetViews>
    <sheetView zoomScaleNormal="100" workbookViewId="0">
      <selection activeCell="S3" sqref="S3"/>
    </sheetView>
  </sheetViews>
  <sheetFormatPr defaultColWidth="9.33203125" defaultRowHeight="11.25" x14ac:dyDescent="0.2"/>
  <cols>
    <col min="1" max="2" width="1.6640625" style="1" customWidth="1"/>
    <col min="3" max="3" width="5.33203125" style="1" customWidth="1"/>
    <col min="4" max="4" width="29.33203125" style="1" customWidth="1"/>
    <col min="5" max="5" width="19.6640625" style="1" customWidth="1"/>
    <col min="6" max="6" width="15.6640625" style="1" customWidth="1"/>
    <col min="7" max="8" width="12.5" style="7" bestFit="1" customWidth="1"/>
    <col min="9" max="9" width="16" style="7" customWidth="1"/>
    <col min="10" max="10" width="16.6640625" style="1" bestFit="1" customWidth="1"/>
    <col min="11" max="11" width="17.5" style="1" customWidth="1"/>
    <col min="12" max="12" width="10.5" style="1" bestFit="1" customWidth="1"/>
    <col min="13" max="17" width="12" style="1" customWidth="1"/>
    <col min="18" max="20" width="9.33203125" style="1"/>
    <col min="21" max="21" width="10.5" style="1" bestFit="1" customWidth="1"/>
    <col min="22" max="22" width="6" style="1" bestFit="1" customWidth="1"/>
    <col min="23" max="23" width="14.5" style="1" bestFit="1" customWidth="1"/>
    <col min="24" max="16384" width="9.33203125" style="1"/>
  </cols>
  <sheetData>
    <row r="1" spans="1:24" x14ac:dyDescent="0.2">
      <c r="A1" s="135"/>
      <c r="B1" s="135"/>
      <c r="C1" s="135"/>
      <c r="D1" s="135"/>
      <c r="E1" s="135"/>
      <c r="F1" s="135"/>
      <c r="G1" s="102"/>
      <c r="H1" s="102"/>
      <c r="I1" s="102"/>
      <c r="J1" s="101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</row>
    <row r="2" spans="1:24" x14ac:dyDescent="0.2">
      <c r="A2" s="135"/>
      <c r="B2" s="135"/>
      <c r="C2" s="135"/>
      <c r="D2" s="135"/>
      <c r="E2" s="135"/>
      <c r="F2" s="135"/>
      <c r="G2" s="102"/>
      <c r="H2" s="102"/>
      <c r="I2" s="102"/>
      <c r="J2" s="101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</row>
    <row r="3" spans="1:24" x14ac:dyDescent="0.2">
      <c r="A3" s="135"/>
      <c r="B3" s="135"/>
      <c r="C3" s="135"/>
      <c r="D3" s="135"/>
      <c r="E3" s="135"/>
      <c r="F3" s="135"/>
      <c r="G3" s="102"/>
      <c r="H3" s="102"/>
      <c r="I3" s="102"/>
      <c r="J3" s="101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</row>
    <row r="8" spans="1:24" x14ac:dyDescent="0.2">
      <c r="A8" s="3" t="s">
        <v>0</v>
      </c>
      <c r="B8" s="150"/>
      <c r="C8" s="150"/>
      <c r="D8" s="150"/>
      <c r="E8" s="150"/>
      <c r="F8" s="150"/>
      <c r="G8" s="187"/>
      <c r="H8" s="187"/>
      <c r="I8" s="187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88"/>
      <c r="V8" s="188"/>
      <c r="W8" s="188"/>
      <c r="X8" s="188"/>
    </row>
    <row r="9" spans="1:24" x14ac:dyDescent="0.2">
      <c r="A9" s="3" t="s">
        <v>49</v>
      </c>
      <c r="B9" s="150"/>
      <c r="C9" s="150"/>
      <c r="D9" s="150"/>
      <c r="E9" s="150"/>
      <c r="F9" s="150"/>
      <c r="G9" s="187"/>
      <c r="H9" s="187"/>
      <c r="I9" s="187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88"/>
      <c r="V9" s="188"/>
      <c r="W9" s="188"/>
      <c r="X9" s="188"/>
    </row>
    <row r="10" spans="1:24" x14ac:dyDescent="0.2">
      <c r="A10" s="3" t="s">
        <v>139</v>
      </c>
      <c r="B10" s="150"/>
      <c r="C10" s="150"/>
      <c r="D10" s="150"/>
      <c r="E10" s="150"/>
      <c r="F10" s="150"/>
      <c r="G10" s="187"/>
      <c r="H10" s="187"/>
      <c r="I10" s="187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88"/>
      <c r="V10" s="188"/>
      <c r="W10" s="188"/>
      <c r="X10" s="188"/>
    </row>
    <row r="11" spans="1:24" ht="11.1" customHeight="1" x14ac:dyDescent="0.2">
      <c r="A11" s="3"/>
      <c r="B11" s="150"/>
      <c r="C11" s="150"/>
      <c r="D11" s="150"/>
      <c r="E11" s="150"/>
      <c r="F11" s="150"/>
      <c r="G11" s="187"/>
      <c r="H11" s="187"/>
      <c r="I11" s="187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88"/>
      <c r="V11" s="188"/>
      <c r="W11" s="188"/>
      <c r="X11" s="188"/>
    </row>
    <row r="12" spans="1:24" ht="11.1" customHeight="1" x14ac:dyDescent="0.2">
      <c r="A12" s="135"/>
      <c r="B12" s="135"/>
      <c r="C12" s="135"/>
      <c r="D12" s="135"/>
      <c r="E12" s="135"/>
      <c r="F12" s="135"/>
      <c r="G12" s="102"/>
      <c r="H12" s="102"/>
      <c r="I12" s="102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88"/>
      <c r="V12" s="188"/>
      <c r="W12" s="188"/>
      <c r="X12" s="188"/>
    </row>
    <row r="13" spans="1:24" ht="36.6" customHeight="1" thickBot="1" x14ac:dyDescent="0.25">
      <c r="A13" s="5"/>
      <c r="B13" s="189"/>
      <c r="C13" s="190"/>
      <c r="D13" s="65" t="s">
        <v>50</v>
      </c>
      <c r="E13" s="190"/>
      <c r="F13" s="66" t="s">
        <v>51</v>
      </c>
      <c r="G13" s="66" t="s">
        <v>52</v>
      </c>
      <c r="H13" s="66" t="s">
        <v>53</v>
      </c>
      <c r="I13" s="66" t="s">
        <v>54</v>
      </c>
      <c r="J13" s="66" t="s">
        <v>55</v>
      </c>
      <c r="K13" s="99"/>
      <c r="L13" s="135"/>
      <c r="M13" s="135"/>
      <c r="N13" s="135"/>
      <c r="O13" s="135"/>
      <c r="P13" s="135"/>
      <c r="Q13" s="135"/>
      <c r="R13" s="135"/>
      <c r="S13" s="135"/>
      <c r="T13" s="135"/>
      <c r="U13" s="188"/>
      <c r="V13" s="188"/>
      <c r="W13" s="188"/>
      <c r="X13" s="188"/>
    </row>
    <row r="14" spans="1:24" x14ac:dyDescent="0.2">
      <c r="A14" s="102"/>
      <c r="B14" s="102" t="s">
        <v>56</v>
      </c>
      <c r="C14" s="102"/>
      <c r="D14" s="102" t="s">
        <v>8</v>
      </c>
      <c r="E14" s="102"/>
      <c r="F14" s="191">
        <v>4580000</v>
      </c>
      <c r="G14" s="191">
        <v>463050</v>
      </c>
      <c r="H14" s="191">
        <v>171025.71688040069</v>
      </c>
      <c r="I14" s="191">
        <v>66953.408596107009</v>
      </c>
      <c r="J14" s="192">
        <f t="shared" ref="J14:J19" si="0">SUM(F14:I14)</f>
        <v>5281029.1254765075</v>
      </c>
      <c r="K14" s="193"/>
      <c r="L14" s="155"/>
      <c r="M14" s="155"/>
      <c r="N14" s="155"/>
      <c r="O14" s="155"/>
      <c r="P14" s="155"/>
      <c r="Q14" s="135"/>
      <c r="R14" s="135"/>
      <c r="S14" s="135"/>
      <c r="T14" s="135"/>
      <c r="U14" s="135"/>
      <c r="V14" s="135"/>
      <c r="W14" s="135"/>
      <c r="X14" s="135"/>
    </row>
    <row r="15" spans="1:24" x14ac:dyDescent="0.2">
      <c r="A15" s="102"/>
      <c r="B15" s="102" t="s">
        <v>9</v>
      </c>
      <c r="C15" s="102"/>
      <c r="D15" s="102" t="s">
        <v>57</v>
      </c>
      <c r="E15" s="102"/>
      <c r="F15" s="191">
        <v>240844.37928731789</v>
      </c>
      <c r="G15" s="191">
        <v>19504.973899994962</v>
      </c>
      <c r="H15" s="191">
        <v>885.66258283316893</v>
      </c>
      <c r="I15" s="191">
        <v>1980.8493984797931</v>
      </c>
      <c r="J15" s="192">
        <f t="shared" si="0"/>
        <v>263215.86516862578</v>
      </c>
      <c r="K15" s="195"/>
      <c r="L15" s="155"/>
      <c r="M15" s="155"/>
      <c r="N15" s="155"/>
      <c r="O15" s="155"/>
      <c r="P15" s="155"/>
      <c r="Q15" s="135"/>
      <c r="R15" s="135"/>
      <c r="S15" s="135"/>
      <c r="T15" s="135"/>
      <c r="U15" s="135"/>
      <c r="V15" s="135"/>
      <c r="W15" s="135"/>
      <c r="X15" s="135"/>
    </row>
    <row r="16" spans="1:24" x14ac:dyDescent="0.2">
      <c r="A16" s="102"/>
      <c r="B16" s="102" t="s">
        <v>10</v>
      </c>
      <c r="C16" s="102"/>
      <c r="D16" s="102" t="s">
        <v>58</v>
      </c>
      <c r="E16" s="102"/>
      <c r="F16" s="191">
        <v>1958441.8820189803</v>
      </c>
      <c r="G16" s="191">
        <v>158605.9758026028</v>
      </c>
      <c r="H16" s="191">
        <v>7201.8234375665861</v>
      </c>
      <c r="I16" s="191">
        <v>16107.406929878918</v>
      </c>
      <c r="J16" s="192">
        <f t="shared" si="0"/>
        <v>2140357.0881890287</v>
      </c>
      <c r="K16" s="195"/>
      <c r="L16" s="155"/>
      <c r="M16" s="155"/>
      <c r="N16" s="155"/>
      <c r="O16" s="155"/>
      <c r="P16" s="155"/>
      <c r="Q16" s="135"/>
      <c r="R16" s="135"/>
      <c r="S16" s="135"/>
      <c r="T16" s="135"/>
      <c r="U16" s="135"/>
      <c r="V16" s="135"/>
      <c r="W16" s="135"/>
      <c r="X16" s="135"/>
    </row>
    <row r="17" spans="1:16" x14ac:dyDescent="0.2">
      <c r="A17" s="102"/>
      <c r="B17" s="102" t="s">
        <v>11</v>
      </c>
      <c r="C17" s="102"/>
      <c r="D17" s="102" t="s">
        <v>59</v>
      </c>
      <c r="E17" s="102"/>
      <c r="F17" s="191">
        <v>824394.00335580145</v>
      </c>
      <c r="G17" s="191">
        <v>66764.205028778015</v>
      </c>
      <c r="H17" s="191">
        <v>3031.5630551346726</v>
      </c>
      <c r="I17" s="191">
        <v>6780.3133728505345</v>
      </c>
      <c r="J17" s="192">
        <f t="shared" si="0"/>
        <v>900970.08481256478</v>
      </c>
      <c r="K17" s="195"/>
      <c r="L17" s="155"/>
      <c r="M17" s="155"/>
      <c r="N17" s="155"/>
      <c r="O17" s="155"/>
      <c r="P17" s="155"/>
    </row>
    <row r="18" spans="1:16" x14ac:dyDescent="0.2">
      <c r="A18" s="102"/>
      <c r="B18" s="102" t="s">
        <v>12</v>
      </c>
      <c r="C18" s="102"/>
      <c r="D18" s="102" t="s">
        <v>60</v>
      </c>
      <c r="E18" s="102"/>
      <c r="F18" s="191">
        <v>232569.73533790029</v>
      </c>
      <c r="G18" s="191">
        <v>18834.845268624242</v>
      </c>
      <c r="H18" s="191">
        <v>855.23404406489078</v>
      </c>
      <c r="I18" s="191">
        <v>1912.7937372335543</v>
      </c>
      <c r="J18" s="192">
        <f t="shared" si="0"/>
        <v>254172.60838782298</v>
      </c>
      <c r="K18" s="195"/>
      <c r="L18" s="155"/>
      <c r="M18" s="155"/>
      <c r="N18" s="155"/>
      <c r="O18" s="155"/>
      <c r="P18" s="155"/>
    </row>
    <row r="19" spans="1:16" x14ac:dyDescent="0.2">
      <c r="A19" s="102"/>
      <c r="B19" s="102" t="s">
        <v>61</v>
      </c>
      <c r="C19" s="102"/>
      <c r="D19" s="102" t="s">
        <v>13</v>
      </c>
      <c r="E19" s="102"/>
      <c r="F19" s="194"/>
      <c r="G19" s="194"/>
      <c r="H19" s="194"/>
      <c r="I19" s="156"/>
      <c r="J19" s="192">
        <f t="shared" si="0"/>
        <v>0</v>
      </c>
      <c r="K19" s="195"/>
      <c r="L19" s="155"/>
      <c r="M19" s="155"/>
      <c r="N19" s="155"/>
      <c r="O19" s="155"/>
      <c r="P19" s="155"/>
    </row>
    <row r="20" spans="1:16" ht="12" thickBot="1" x14ac:dyDescent="0.25">
      <c r="A20" s="8" t="s">
        <v>62</v>
      </c>
      <c r="B20" s="102"/>
      <c r="C20" s="102"/>
      <c r="D20" s="102"/>
      <c r="E20" s="102"/>
      <c r="F20" s="38">
        <f>SUM(F14:F19)</f>
        <v>7836250</v>
      </c>
      <c r="G20" s="38">
        <f t="shared" ref="G20:J20" si="1">SUM(G14:G19)</f>
        <v>726760.00000000012</v>
      </c>
      <c r="H20" s="38">
        <f t="shared" si="1"/>
        <v>183000</v>
      </c>
      <c r="I20" s="38">
        <f t="shared" si="1"/>
        <v>93734.772034549824</v>
      </c>
      <c r="J20" s="38">
        <f t="shared" si="1"/>
        <v>8839744.7720345482</v>
      </c>
      <c r="K20" s="52"/>
      <c r="L20" s="155"/>
      <c r="M20" s="155"/>
      <c r="N20" s="155"/>
      <c r="O20" s="155"/>
      <c r="P20" s="155"/>
    </row>
    <row r="21" spans="1:16" ht="11.1" customHeight="1" thickTop="1" x14ac:dyDescent="0.2">
      <c r="A21" s="135"/>
      <c r="B21" s="135"/>
      <c r="C21" s="135"/>
      <c r="D21" s="135"/>
      <c r="E21" s="197"/>
      <c r="F21" s="197"/>
      <c r="G21" s="102"/>
      <c r="H21" s="102"/>
      <c r="I21" s="102"/>
      <c r="J21" s="135"/>
      <c r="K21" s="135"/>
      <c r="L21" s="135"/>
      <c r="M21" s="135"/>
      <c r="N21" s="135"/>
      <c r="O21" s="135"/>
      <c r="P21" s="135"/>
    </row>
    <row r="22" spans="1:16" ht="11.1" customHeight="1" x14ac:dyDescent="0.2">
      <c r="A22" s="135"/>
      <c r="B22" s="135"/>
      <c r="C22" s="135"/>
      <c r="D22" s="135"/>
      <c r="E22" s="197"/>
      <c r="F22" s="197"/>
      <c r="G22" s="102"/>
      <c r="H22" s="102"/>
      <c r="I22" s="102"/>
      <c r="J22" s="135"/>
      <c r="K22" s="135"/>
      <c r="L22" s="135"/>
      <c r="M22" s="135"/>
      <c r="N22" s="135"/>
      <c r="O22" s="135"/>
      <c r="P22" s="135"/>
    </row>
    <row r="23" spans="1:16" x14ac:dyDescent="0.2">
      <c r="A23" s="10" t="s">
        <v>40</v>
      </c>
      <c r="B23" s="10"/>
      <c r="C23" s="135"/>
      <c r="D23" s="135"/>
      <c r="E23" s="11"/>
      <c r="F23" s="11"/>
      <c r="G23" s="28"/>
      <c r="H23" s="28"/>
      <c r="I23" s="76"/>
      <c r="J23" s="135"/>
      <c r="K23" s="135"/>
      <c r="L23" s="135"/>
      <c r="M23" s="135"/>
      <c r="N23" s="135"/>
      <c r="O23" s="135"/>
      <c r="P23" s="135"/>
    </row>
    <row r="24" spans="1:16" s="7" customFormat="1" x14ac:dyDescent="0.2">
      <c r="A24" s="102"/>
      <c r="B24" s="114" t="s">
        <v>118</v>
      </c>
      <c r="C24" s="102"/>
      <c r="D24" s="8"/>
      <c r="E24" s="28"/>
      <c r="F24" s="28"/>
      <c r="G24" s="28"/>
      <c r="H24" s="28"/>
      <c r="I24" s="76"/>
      <c r="J24" s="102"/>
      <c r="K24" s="102"/>
      <c r="L24" s="102"/>
      <c r="M24" s="102"/>
      <c r="N24" s="102"/>
      <c r="O24" s="102"/>
      <c r="P24" s="102"/>
    </row>
    <row r="25" spans="1:16" x14ac:dyDescent="0.2">
      <c r="A25" s="10"/>
      <c r="B25" s="114"/>
      <c r="C25" s="185"/>
      <c r="D25" s="8"/>
      <c r="E25" s="28"/>
      <c r="F25" s="28"/>
      <c r="G25" s="28"/>
      <c r="H25" s="28"/>
      <c r="I25" s="76"/>
      <c r="J25" s="135"/>
      <c r="K25" s="135"/>
      <c r="L25" s="135"/>
      <c r="M25" s="135"/>
      <c r="N25" s="135"/>
      <c r="O25" s="135"/>
      <c r="P25" s="135"/>
    </row>
    <row r="26" spans="1:16" x14ac:dyDescent="0.2">
      <c r="A26" s="10"/>
      <c r="B26" s="114"/>
      <c r="C26" s="185" t="s">
        <v>48</v>
      </c>
      <c r="D26" s="8"/>
      <c r="E26" s="28"/>
      <c r="F26" s="28"/>
      <c r="G26" s="28"/>
      <c r="H26" s="28"/>
      <c r="I26" s="76"/>
      <c r="J26" s="135"/>
      <c r="K26" s="135"/>
      <c r="L26" s="135"/>
      <c r="M26" s="135"/>
      <c r="N26" s="135"/>
      <c r="O26" s="135"/>
      <c r="P26" s="135"/>
    </row>
    <row r="27" spans="1:16" x14ac:dyDescent="0.2">
      <c r="A27" s="135"/>
      <c r="B27" s="131"/>
      <c r="C27" s="102"/>
      <c r="D27" s="102"/>
      <c r="E27" s="102"/>
      <c r="F27" s="102"/>
      <c r="G27" s="102"/>
      <c r="H27" s="102"/>
      <c r="I27" s="102"/>
      <c r="J27" s="135"/>
      <c r="K27" s="135"/>
      <c r="L27" s="135"/>
      <c r="M27" s="135"/>
      <c r="N27" s="135"/>
      <c r="O27" s="135"/>
      <c r="P27" s="135"/>
    </row>
    <row r="28" spans="1:16" x14ac:dyDescent="0.2">
      <c r="A28" s="135"/>
      <c r="B28" s="131"/>
      <c r="C28" s="102"/>
      <c r="D28" s="102"/>
      <c r="E28" s="102"/>
      <c r="F28" s="102"/>
      <c r="G28" s="102"/>
      <c r="H28" s="102"/>
      <c r="I28" s="102"/>
      <c r="J28" s="135"/>
      <c r="K28" s="135"/>
      <c r="L28" s="135"/>
      <c r="M28" s="135"/>
      <c r="N28" s="135"/>
      <c r="O28" s="135"/>
      <c r="P28" s="135"/>
    </row>
    <row r="29" spans="1:16" x14ac:dyDescent="0.2">
      <c r="A29" s="135"/>
      <c r="B29" s="131"/>
      <c r="C29" s="135"/>
      <c r="D29" s="135"/>
      <c r="E29" s="135"/>
      <c r="F29" s="135"/>
      <c r="G29" s="102"/>
      <c r="H29" s="102"/>
      <c r="I29" s="102"/>
      <c r="J29" s="135"/>
      <c r="K29" s="135"/>
      <c r="L29" s="135"/>
      <c r="M29" s="135"/>
      <c r="N29" s="135"/>
      <c r="O29" s="135"/>
      <c r="P29" s="135"/>
    </row>
    <row r="30" spans="1:16" x14ac:dyDescent="0.2">
      <c r="A30" s="135"/>
      <c r="B30" s="198"/>
      <c r="C30" s="135"/>
      <c r="D30" s="135"/>
      <c r="E30" s="135"/>
      <c r="F30" s="199"/>
      <c r="G30" s="102"/>
      <c r="H30" s="102"/>
      <c r="I30" s="102"/>
      <c r="J30" s="135"/>
      <c r="K30" s="135"/>
      <c r="L30" s="135"/>
      <c r="M30" s="135"/>
      <c r="N30" s="135"/>
      <c r="O30" s="135"/>
      <c r="P30" s="135"/>
    </row>
    <row r="31" spans="1:16" x14ac:dyDescent="0.2">
      <c r="A31" s="135"/>
      <c r="B31" s="135"/>
      <c r="C31" s="135"/>
      <c r="D31" s="135"/>
      <c r="E31" s="135"/>
      <c r="F31" s="200"/>
      <c r="G31" s="102"/>
      <c r="H31" s="102"/>
      <c r="I31" s="102"/>
      <c r="J31" s="135"/>
      <c r="K31" s="135"/>
      <c r="L31" s="135"/>
      <c r="M31" s="135"/>
      <c r="N31" s="135"/>
      <c r="O31" s="135"/>
      <c r="P31" s="135"/>
    </row>
    <row r="32" spans="1:16" x14ac:dyDescent="0.2">
      <c r="A32" s="135"/>
      <c r="B32" s="135"/>
      <c r="C32" s="135"/>
      <c r="D32" s="135"/>
      <c r="E32" s="135"/>
      <c r="F32" s="201"/>
      <c r="G32" s="102"/>
      <c r="H32" s="102"/>
      <c r="I32" s="102"/>
      <c r="J32" s="135"/>
      <c r="K32" s="135"/>
      <c r="L32" s="135"/>
      <c r="M32" s="135"/>
      <c r="N32" s="135"/>
      <c r="O32" s="135"/>
      <c r="P32" s="135"/>
    </row>
    <row r="35" spans="7:15" x14ac:dyDescent="0.2">
      <c r="G35" s="202"/>
      <c r="H35" s="202"/>
      <c r="I35" s="102"/>
      <c r="J35" s="135"/>
      <c r="K35" s="135"/>
      <c r="L35" s="135"/>
      <c r="M35" s="135"/>
      <c r="N35" s="135"/>
      <c r="O35" s="135"/>
    </row>
    <row r="40" spans="7:15" x14ac:dyDescent="0.2">
      <c r="G40" s="102"/>
      <c r="H40" s="102"/>
      <c r="I40" s="102"/>
      <c r="J40" s="135"/>
      <c r="K40" s="135"/>
      <c r="L40" s="135"/>
      <c r="M40" s="135"/>
      <c r="N40" s="135"/>
      <c r="O40" s="135" t="s">
        <v>63</v>
      </c>
    </row>
    <row r="53" spans="5:5" x14ac:dyDescent="0.2">
      <c r="E53" s="198"/>
    </row>
  </sheetData>
  <phoneticPr fontId="0" type="noConversion"/>
  <pageMargins left="0.5" right="0.5" top="0.2" bottom="0.2" header="0.5" footer="0.5"/>
  <pageSetup orientation="landscape" r:id="rId1"/>
  <headerFooter alignWithMargins="0">
    <oddHeader>&amp;R&amp;"Times New Roman,Regular"Docket No. 56544
Exhibit JAL-1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3"/>
  <sheetViews>
    <sheetView zoomScaleNormal="100" workbookViewId="0">
      <selection activeCell="S3" sqref="S3"/>
    </sheetView>
  </sheetViews>
  <sheetFormatPr defaultColWidth="9.33203125" defaultRowHeight="11.25" x14ac:dyDescent="0.2"/>
  <cols>
    <col min="1" max="1" width="1.6640625" style="1" customWidth="1"/>
    <col min="2" max="2" width="7.33203125" style="1" customWidth="1"/>
    <col min="3" max="3" width="46.1640625" style="1" customWidth="1"/>
    <col min="4" max="5" width="0.5" style="1" customWidth="1"/>
    <col min="6" max="6" width="15.6640625" style="1" customWidth="1"/>
    <col min="7" max="7" width="0.6640625" style="1" customWidth="1"/>
    <col min="8" max="8" width="13.6640625" style="1" customWidth="1"/>
    <col min="9" max="9" width="19.1640625" style="1" customWidth="1"/>
    <col min="10" max="10" width="14.1640625" style="1" bestFit="1" customWidth="1"/>
    <col min="11" max="12" width="9.33203125" style="1"/>
    <col min="13" max="13" width="9.6640625" style="4" bestFit="1" customWidth="1"/>
    <col min="14" max="14" width="9.33203125" style="4"/>
    <col min="15" max="15" width="12.1640625" style="4" bestFit="1" customWidth="1"/>
    <col min="16" max="16" width="11" style="21" customWidth="1"/>
    <col min="17" max="16384" width="9.33203125" style="1"/>
  </cols>
  <sheetData>
    <row r="1" spans="1:14" x14ac:dyDescent="0.2">
      <c r="A1" s="135"/>
      <c r="B1" s="135"/>
      <c r="C1" s="135"/>
      <c r="D1" s="135"/>
      <c r="E1" s="135"/>
      <c r="F1" s="135"/>
      <c r="G1" s="135"/>
      <c r="H1" s="135"/>
      <c r="I1" s="101"/>
      <c r="J1" s="135"/>
      <c r="K1" s="135"/>
      <c r="L1" s="135"/>
      <c r="M1" s="203"/>
      <c r="N1" s="203"/>
    </row>
    <row r="2" spans="1:14" x14ac:dyDescent="0.2">
      <c r="A2" s="135"/>
      <c r="B2" s="135"/>
      <c r="C2" s="135"/>
      <c r="D2" s="135"/>
      <c r="E2" s="135"/>
      <c r="F2" s="135"/>
      <c r="G2" s="135"/>
      <c r="H2" s="135"/>
      <c r="I2" s="101"/>
      <c r="J2" s="135"/>
      <c r="K2" s="135"/>
      <c r="L2" s="135"/>
      <c r="M2" s="203"/>
      <c r="N2" s="203"/>
    </row>
    <row r="3" spans="1:14" x14ac:dyDescent="0.2">
      <c r="A3" s="135"/>
      <c r="B3" s="135"/>
      <c r="C3" s="135"/>
      <c r="D3" s="135"/>
      <c r="E3" s="135"/>
      <c r="F3" s="135"/>
      <c r="G3" s="135"/>
      <c r="H3" s="135"/>
      <c r="I3" s="101"/>
      <c r="J3" s="135"/>
      <c r="K3" s="135"/>
      <c r="L3" s="135"/>
      <c r="M3" s="203"/>
      <c r="N3" s="203"/>
    </row>
    <row r="8" spans="1:14" x14ac:dyDescent="0.2">
      <c r="A8" s="135"/>
      <c r="B8" s="135"/>
      <c r="C8" s="135"/>
      <c r="D8" s="135"/>
      <c r="E8" s="135"/>
      <c r="F8"/>
      <c r="G8" s="135"/>
      <c r="H8" s="135"/>
      <c r="I8" s="135"/>
      <c r="J8" s="135"/>
      <c r="K8" s="135"/>
      <c r="L8" s="135"/>
      <c r="M8" s="203"/>
      <c r="N8" s="203"/>
    </row>
    <row r="9" spans="1:14" x14ac:dyDescent="0.2">
      <c r="A9" s="3" t="s">
        <v>0</v>
      </c>
      <c r="B9" s="150"/>
      <c r="C9" s="150"/>
      <c r="D9" s="150"/>
      <c r="E9" s="150"/>
      <c r="F9"/>
      <c r="G9" s="135"/>
      <c r="H9" s="135"/>
      <c r="I9" s="135"/>
      <c r="J9" s="135"/>
      <c r="K9" s="135"/>
      <c r="L9" s="135"/>
      <c r="M9" s="203"/>
      <c r="N9" s="203"/>
    </row>
    <row r="10" spans="1:14" x14ac:dyDescent="0.2">
      <c r="A10" s="3" t="s">
        <v>1</v>
      </c>
      <c r="B10" s="150"/>
      <c r="C10" s="150"/>
      <c r="D10" s="150"/>
      <c r="E10" s="150"/>
      <c r="F10"/>
      <c r="G10" s="135"/>
      <c r="H10" s="135"/>
      <c r="I10" s="135"/>
      <c r="J10" s="135"/>
      <c r="K10" s="135"/>
      <c r="L10" s="135"/>
      <c r="M10" s="203"/>
      <c r="N10" s="203"/>
    </row>
    <row r="11" spans="1:14" x14ac:dyDescent="0.2">
      <c r="A11" s="3" t="s">
        <v>126</v>
      </c>
      <c r="B11" s="150"/>
      <c r="C11" s="150"/>
      <c r="D11" s="150"/>
      <c r="E11" s="150"/>
      <c r="F11"/>
      <c r="G11" s="135"/>
      <c r="H11" s="135"/>
      <c r="I11" s="135"/>
      <c r="J11" s="135"/>
      <c r="K11" s="135"/>
      <c r="L11" s="135"/>
      <c r="M11" s="203"/>
      <c r="N11" s="203"/>
    </row>
    <row r="12" spans="1:14" x14ac:dyDescent="0.2">
      <c r="A12" s="150"/>
      <c r="B12" s="150"/>
      <c r="C12" s="150"/>
      <c r="D12" s="150"/>
      <c r="E12" s="150"/>
      <c r="F12"/>
      <c r="G12" s="135"/>
      <c r="H12" s="135"/>
      <c r="I12" s="135"/>
      <c r="J12" s="135"/>
      <c r="K12" s="135"/>
      <c r="L12" s="135"/>
      <c r="M12" s="203"/>
      <c r="N12" s="203"/>
    </row>
    <row r="14" spans="1:14" x14ac:dyDescent="0.2">
      <c r="A14" s="8"/>
      <c r="B14" s="102"/>
      <c r="C14" s="102"/>
      <c r="D14" s="102"/>
      <c r="E14" s="13"/>
      <c r="F14" s="135"/>
      <c r="G14" s="135"/>
      <c r="H14" s="14" t="s">
        <v>64</v>
      </c>
      <c r="I14" s="135"/>
      <c r="J14" s="135"/>
      <c r="K14" s="135"/>
      <c r="L14" s="135"/>
      <c r="M14" s="203"/>
      <c r="N14" s="203"/>
    </row>
    <row r="15" spans="1:14" ht="12" thickBot="1" x14ac:dyDescent="0.25">
      <c r="A15" s="102"/>
      <c r="B15" s="63" t="s">
        <v>4</v>
      </c>
      <c r="C15" s="204"/>
      <c r="D15" s="135"/>
      <c r="E15" s="135"/>
      <c r="F15" s="229" t="s">
        <v>65</v>
      </c>
      <c r="G15" s="135"/>
      <c r="H15" s="64" t="s">
        <v>66</v>
      </c>
      <c r="I15" s="102"/>
      <c r="J15" s="135"/>
      <c r="K15" s="135"/>
      <c r="L15" s="135"/>
      <c r="M15" s="203"/>
      <c r="N15" s="203"/>
    </row>
    <row r="16" spans="1:14" x14ac:dyDescent="0.2">
      <c r="A16" s="102"/>
      <c r="B16" s="15"/>
      <c r="C16" s="205"/>
      <c r="D16" s="135"/>
      <c r="E16" s="135"/>
      <c r="F16" s="135"/>
      <c r="G16" s="135"/>
      <c r="H16" s="135"/>
      <c r="I16" s="135"/>
      <c r="J16" s="135"/>
      <c r="K16" s="135"/>
      <c r="L16" s="135"/>
      <c r="M16" s="233"/>
      <c r="N16" s="233"/>
    </row>
    <row r="17" spans="1:16" x14ac:dyDescent="0.2">
      <c r="A17" s="102"/>
      <c r="B17" s="135" t="s">
        <v>56</v>
      </c>
      <c r="C17" s="102" t="s">
        <v>67</v>
      </c>
      <c r="D17" s="102"/>
      <c r="E17" s="135"/>
      <c r="F17" s="206">
        <f>'Actual Costs Alloc '!C13</f>
        <v>0.58487670010481141</v>
      </c>
      <c r="G17" s="135"/>
      <c r="H17" s="191">
        <f t="shared" ref="H17:H23" si="0">ROUND(H$25*F17,2)</f>
        <v>1890722.81</v>
      </c>
      <c r="I17" s="135"/>
      <c r="J17" s="200"/>
      <c r="K17" s="135"/>
      <c r="L17" s="102"/>
      <c r="M17" s="207"/>
      <c r="N17" s="207"/>
      <c r="O17" s="208"/>
      <c r="P17" s="209"/>
    </row>
    <row r="18" spans="1:16" x14ac:dyDescent="0.2">
      <c r="A18" s="102"/>
      <c r="B18" s="135" t="s">
        <v>9</v>
      </c>
      <c r="C18" s="102" t="s">
        <v>68</v>
      </c>
      <c r="D18" s="102"/>
      <c r="E18" s="135"/>
      <c r="F18" s="206">
        <f>'Actual Costs Alloc '!C14</f>
        <v>3.0704065563442556E-2</v>
      </c>
      <c r="G18" s="135"/>
      <c r="H18" s="191">
        <f t="shared" si="0"/>
        <v>99256.61</v>
      </c>
      <c r="I18" s="25"/>
      <c r="J18" s="200"/>
      <c r="K18" s="135"/>
      <c r="L18" s="102"/>
      <c r="M18" s="207"/>
      <c r="N18" s="207"/>
      <c r="O18" s="208"/>
      <c r="P18" s="209"/>
    </row>
    <row r="19" spans="1:16" x14ac:dyDescent="0.2">
      <c r="A19" s="102"/>
      <c r="B19" s="135" t="s">
        <v>10</v>
      </c>
      <c r="C19" s="102" t="s">
        <v>69</v>
      </c>
      <c r="D19" s="102"/>
      <c r="E19" s="135"/>
      <c r="F19" s="206">
        <f>'Actual Costs Alloc '!C15</f>
        <v>0.24967212490338972</v>
      </c>
      <c r="G19" s="135"/>
      <c r="H19" s="191">
        <f>ROUND(H$25*F19,2)</f>
        <v>807111.62</v>
      </c>
      <c r="I19" s="135"/>
      <c r="J19" s="200"/>
      <c r="K19" s="135"/>
      <c r="L19" s="102"/>
      <c r="M19" s="207"/>
      <c r="N19" s="207"/>
      <c r="O19" s="208"/>
      <c r="P19" s="209"/>
    </row>
    <row r="20" spans="1:16" x14ac:dyDescent="0.2">
      <c r="A20" s="102"/>
      <c r="B20" s="135" t="s">
        <v>11</v>
      </c>
      <c r="C20" s="102" t="s">
        <v>59</v>
      </c>
      <c r="D20" s="102"/>
      <c r="E20" s="135"/>
      <c r="F20" s="206">
        <f>'Actual Costs Alloc '!C16</f>
        <v>0.10509793753147503</v>
      </c>
      <c r="G20" s="135"/>
      <c r="H20" s="191">
        <f t="shared" si="0"/>
        <v>339748.65</v>
      </c>
      <c r="I20" s="135"/>
      <c r="J20" s="200"/>
      <c r="K20" s="135"/>
      <c r="L20" s="102"/>
      <c r="M20" s="207"/>
      <c r="N20" s="207"/>
      <c r="O20" s="208"/>
      <c r="P20" s="209"/>
    </row>
    <row r="21" spans="1:16" x14ac:dyDescent="0.2">
      <c r="A21" s="102"/>
      <c r="B21" s="135" t="s">
        <v>12</v>
      </c>
      <c r="C21" s="102" t="s">
        <v>70</v>
      </c>
      <c r="D21" s="102"/>
      <c r="E21" s="135"/>
      <c r="F21" s="206">
        <v>0</v>
      </c>
      <c r="G21" s="135"/>
      <c r="H21" s="191">
        <f t="shared" si="0"/>
        <v>0</v>
      </c>
      <c r="I21" s="135"/>
      <c r="J21" s="200"/>
      <c r="K21" s="135"/>
      <c r="L21" s="102"/>
      <c r="M21" s="207"/>
      <c r="N21" s="207"/>
      <c r="O21" s="208"/>
      <c r="P21" s="209"/>
    </row>
    <row r="22" spans="1:16" x14ac:dyDescent="0.2">
      <c r="A22" s="102"/>
      <c r="B22" s="135" t="s">
        <v>12</v>
      </c>
      <c r="C22" s="102" t="s">
        <v>71</v>
      </c>
      <c r="D22" s="102"/>
      <c r="E22" s="135"/>
      <c r="F22" s="206">
        <f>'Actual Costs Alloc '!C17</f>
        <v>2.9649171896881332E-2</v>
      </c>
      <c r="G22" s="135"/>
      <c r="H22" s="191">
        <f t="shared" si="0"/>
        <v>95846.47</v>
      </c>
      <c r="I22" s="197"/>
      <c r="J22" s="200"/>
      <c r="K22" s="135"/>
      <c r="L22" s="102"/>
      <c r="M22" s="207"/>
      <c r="N22" s="207"/>
      <c r="O22" s="208"/>
      <c r="P22" s="209"/>
    </row>
    <row r="23" spans="1:16" x14ac:dyDescent="0.2">
      <c r="A23" s="102"/>
      <c r="B23" s="135" t="s">
        <v>61</v>
      </c>
      <c r="C23" s="102" t="s">
        <v>13</v>
      </c>
      <c r="D23" s="102"/>
      <c r="E23" s="135"/>
      <c r="F23" s="206">
        <f>'Actual Costs Alloc '!C18</f>
        <v>0</v>
      </c>
      <c r="G23" s="102"/>
      <c r="H23" s="191">
        <f t="shared" si="0"/>
        <v>0</v>
      </c>
      <c r="I23" s="135"/>
      <c r="J23" s="200"/>
      <c r="K23" s="135"/>
      <c r="L23" s="102"/>
      <c r="M23" s="207"/>
      <c r="N23" s="207"/>
      <c r="O23" s="210"/>
      <c r="P23" s="209"/>
    </row>
    <row r="24" spans="1:16" x14ac:dyDescent="0.2">
      <c r="A24" s="102"/>
      <c r="B24" s="135"/>
      <c r="C24" s="102"/>
      <c r="D24" s="102"/>
      <c r="E24" s="135"/>
      <c r="F24" s="135"/>
      <c r="G24" s="135"/>
      <c r="H24" s="135"/>
      <c r="I24" s="135"/>
      <c r="J24" s="200"/>
      <c r="K24" s="135"/>
      <c r="L24" s="211"/>
      <c r="M24" s="212"/>
      <c r="N24" s="209"/>
      <c r="O24" s="210"/>
      <c r="P24" s="209"/>
    </row>
    <row r="25" spans="1:16" ht="12" thickBot="1" x14ac:dyDescent="0.25">
      <c r="A25" s="8" t="s">
        <v>62</v>
      </c>
      <c r="B25" s="102"/>
      <c r="C25" s="102"/>
      <c r="D25" s="102"/>
      <c r="E25" s="135"/>
      <c r="F25" s="213">
        <f>SUM(F17:F23)</f>
        <v>1</v>
      </c>
      <c r="G25" s="135"/>
      <c r="H25" s="38">
        <v>3232686.1539511764</v>
      </c>
      <c r="I25" s="148"/>
      <c r="J25" s="214"/>
      <c r="K25" s="135"/>
      <c r="L25" s="211"/>
      <c r="M25" s="212"/>
      <c r="N25" s="203"/>
      <c r="O25" s="210"/>
      <c r="P25" s="209"/>
    </row>
    <row r="26" spans="1:16" ht="11.1" customHeight="1" thickTop="1" x14ac:dyDescent="0.2">
      <c r="A26" s="135"/>
      <c r="B26" s="135"/>
      <c r="C26" s="135"/>
      <c r="D26" s="135"/>
      <c r="E26" s="197"/>
      <c r="F26" s="197"/>
      <c r="G26" s="135"/>
      <c r="H26" s="135"/>
      <c r="I26" s="135"/>
      <c r="J26" s="135"/>
      <c r="K26" s="135"/>
      <c r="L26" s="211"/>
      <c r="M26" s="212"/>
      <c r="N26" s="203"/>
      <c r="O26" s="210"/>
      <c r="P26" s="206"/>
    </row>
    <row r="27" spans="1:16" ht="11.1" customHeight="1" x14ac:dyDescent="0.2">
      <c r="A27" s="135"/>
      <c r="B27" s="135"/>
      <c r="C27" s="135"/>
      <c r="D27" s="135"/>
      <c r="E27" s="197"/>
      <c r="F27" s="197"/>
      <c r="G27" s="135"/>
      <c r="H27" s="135"/>
      <c r="I27" s="135"/>
      <c r="J27" s="135"/>
      <c r="K27" s="135"/>
      <c r="L27" s="211"/>
      <c r="M27" s="212"/>
      <c r="N27" s="203"/>
      <c r="O27" s="210"/>
      <c r="P27" s="206"/>
    </row>
    <row r="28" spans="1:16" x14ac:dyDescent="0.2">
      <c r="A28" s="10" t="s">
        <v>40</v>
      </c>
      <c r="B28" s="10"/>
      <c r="C28" s="135"/>
      <c r="D28" s="135"/>
      <c r="E28" s="11"/>
      <c r="F28" s="11"/>
      <c r="G28" s="135"/>
      <c r="H28" s="135"/>
      <c r="I28" s="135"/>
      <c r="J28" s="135"/>
      <c r="K28" s="135"/>
      <c r="L28" s="203"/>
      <c r="M28" s="203"/>
      <c r="N28" s="203"/>
      <c r="O28" s="212"/>
      <c r="P28" s="209"/>
    </row>
    <row r="29" spans="1:16" x14ac:dyDescent="0.2">
      <c r="A29" s="135"/>
      <c r="B29" s="101" t="s">
        <v>41</v>
      </c>
      <c r="C29" s="114" t="s">
        <v>119</v>
      </c>
      <c r="D29" s="147"/>
      <c r="E29" s="28"/>
      <c r="F29" s="28"/>
      <c r="G29" s="102"/>
      <c r="H29" s="102"/>
      <c r="I29" s="102"/>
      <c r="J29" s="135"/>
      <c r="K29" s="135"/>
      <c r="L29" s="203"/>
      <c r="M29" s="203"/>
      <c r="N29" s="203"/>
      <c r="O29" s="203"/>
      <c r="P29" s="209"/>
    </row>
    <row r="30" spans="1:16" x14ac:dyDescent="0.2">
      <c r="A30" s="10"/>
      <c r="B30" s="101" t="s">
        <v>42</v>
      </c>
      <c r="C30" s="102" t="s">
        <v>111</v>
      </c>
      <c r="D30" s="102"/>
      <c r="E30" s="28"/>
      <c r="F30" s="28"/>
      <c r="G30" s="102"/>
      <c r="H30" s="102"/>
      <c r="I30" s="102"/>
      <c r="J30" s="102"/>
      <c r="K30" s="102"/>
      <c r="L30" s="203"/>
      <c r="M30" s="203"/>
      <c r="N30" s="203"/>
      <c r="O30" s="203"/>
      <c r="P30" s="209"/>
    </row>
    <row r="31" spans="1:16" x14ac:dyDescent="0.2">
      <c r="A31" s="10"/>
      <c r="B31" s="101"/>
      <c r="C31" s="102" t="s">
        <v>120</v>
      </c>
      <c r="D31" s="102"/>
      <c r="E31" s="28"/>
      <c r="F31" s="28"/>
      <c r="G31" s="102"/>
      <c r="H31" s="102"/>
      <c r="I31" s="102"/>
      <c r="J31" s="102"/>
      <c r="K31" s="102"/>
      <c r="L31" s="203"/>
      <c r="M31" s="203"/>
      <c r="N31" s="203"/>
      <c r="O31" s="203"/>
      <c r="P31" s="209"/>
    </row>
    <row r="32" spans="1:16" x14ac:dyDescent="0.2">
      <c r="A32" s="10"/>
      <c r="B32" s="101" t="s">
        <v>43</v>
      </c>
      <c r="C32" s="147" t="s">
        <v>72</v>
      </c>
      <c r="D32" s="114"/>
      <c r="E32" s="28"/>
      <c r="F32" s="28"/>
      <c r="G32" s="102"/>
      <c r="H32" s="102"/>
      <c r="I32" s="102"/>
      <c r="J32" s="135"/>
      <c r="K32" s="135"/>
      <c r="L32" s="203"/>
      <c r="M32" s="203"/>
      <c r="N32" s="203"/>
      <c r="O32" s="203"/>
      <c r="P32" s="209"/>
    </row>
    <row r="33" spans="3:16" x14ac:dyDescent="0.2">
      <c r="C33" s="185"/>
      <c r="D33" s="135"/>
      <c r="E33" s="135"/>
      <c r="F33" s="135"/>
      <c r="G33" s="135"/>
      <c r="H33" s="135"/>
      <c r="I33" s="135"/>
      <c r="J33" s="135"/>
      <c r="K33" s="135"/>
      <c r="L33" s="203"/>
      <c r="M33" s="203"/>
      <c r="N33" s="203"/>
      <c r="O33" s="203"/>
      <c r="P33" s="209"/>
    </row>
    <row r="34" spans="3:16" x14ac:dyDescent="0.2">
      <c r="C34" s="185" t="s">
        <v>48</v>
      </c>
      <c r="D34" s="135"/>
      <c r="E34" s="135"/>
      <c r="F34" s="135"/>
      <c r="G34" s="135"/>
      <c r="H34" s="135"/>
      <c r="I34" s="135"/>
      <c r="J34" s="135"/>
      <c r="K34" s="135"/>
      <c r="L34" s="203"/>
      <c r="M34" s="203"/>
      <c r="N34" s="203"/>
      <c r="O34" s="203"/>
      <c r="P34" s="209"/>
    </row>
    <row r="35" spans="3:16" x14ac:dyDescent="0.2">
      <c r="C35" s="135"/>
      <c r="D35" s="135"/>
      <c r="E35" s="135"/>
      <c r="F35" s="135"/>
      <c r="G35" s="135"/>
      <c r="H35" s="135"/>
      <c r="I35" s="135"/>
      <c r="J35" s="135"/>
      <c r="K35" s="135"/>
      <c r="L35" s="203"/>
      <c r="M35" s="203"/>
      <c r="N35" s="203"/>
      <c r="O35" s="203"/>
      <c r="P35" s="209"/>
    </row>
    <row r="53" spans="5:5" x14ac:dyDescent="0.2">
      <c r="E53" s="198"/>
    </row>
  </sheetData>
  <mergeCells count="1">
    <mergeCell ref="M16:N16"/>
  </mergeCells>
  <phoneticPr fontId="0" type="noConversion"/>
  <pageMargins left="0.5" right="0.5" top="0.2" bottom="0.2" header="0.5" footer="0.5"/>
  <pageSetup orientation="landscape" r:id="rId1"/>
  <headerFooter alignWithMargins="0">
    <oddHeader>&amp;R&amp;"Times New Roman,Regular"Docket No. 56544
Exhibit JAL-1
Page &amp;P of &amp;N</oddHeader>
  </headerFooter>
  <ignoredErrors>
    <ignoredError sqref="B2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38"/>
  <sheetViews>
    <sheetView topLeftCell="A5" zoomScaleNormal="100" workbookViewId="0">
      <selection activeCell="S3" sqref="S3"/>
    </sheetView>
  </sheetViews>
  <sheetFormatPr defaultColWidth="9.33203125" defaultRowHeight="11.25" x14ac:dyDescent="0.2"/>
  <cols>
    <col min="1" max="2" width="1.6640625" style="1" customWidth="1"/>
    <col min="3" max="3" width="4.6640625" style="1" customWidth="1"/>
    <col min="4" max="4" width="32.5" style="1" customWidth="1"/>
    <col min="5" max="5" width="17.6640625" style="1" customWidth="1"/>
    <col min="6" max="6" width="0.6640625" style="1" customWidth="1"/>
    <col min="7" max="7" width="14.6640625" style="1" customWidth="1"/>
    <col min="8" max="9" width="0.5" style="1" customWidth="1"/>
    <col min="10" max="10" width="15" style="1" customWidth="1"/>
    <col min="11" max="11" width="0.6640625" style="1" customWidth="1"/>
    <col min="12" max="12" width="15" style="1" customWidth="1"/>
    <col min="13" max="13" width="0.5" style="1" customWidth="1"/>
    <col min="14" max="14" width="15" style="1" customWidth="1"/>
    <col min="15" max="15" width="0.6640625" style="1" customWidth="1"/>
    <col min="16" max="16" width="12" style="1" customWidth="1"/>
    <col min="17" max="17" width="0.6640625" style="1" customWidth="1"/>
    <col min="18" max="18" width="13.1640625" style="1" customWidth="1"/>
    <col min="19" max="19" width="0.6640625" style="1" customWidth="1"/>
    <col min="20" max="20" width="13.6640625" style="7" customWidth="1"/>
    <col min="21" max="21" width="0.6640625" style="1" customWidth="1"/>
    <col min="22" max="22" width="13.6640625" style="7" customWidth="1"/>
    <col min="23" max="23" width="0.6640625" style="1" customWidth="1"/>
    <col min="24" max="24" width="13.6640625" style="7" customWidth="1"/>
    <col min="25" max="25" width="0.6640625" style="1" customWidth="1"/>
    <col min="26" max="26" width="13.6640625" style="7" customWidth="1"/>
    <col min="27" max="27" width="10.6640625" style="1" customWidth="1"/>
    <col min="28" max="28" width="6.33203125" style="1" customWidth="1"/>
    <col min="29" max="29" width="9.33203125" style="1"/>
    <col min="30" max="30" width="12.1640625" style="1" bestFit="1" customWidth="1"/>
    <col min="31" max="31" width="29.33203125" style="1" customWidth="1"/>
    <col min="32" max="32" width="12.1640625" style="1" bestFit="1" customWidth="1"/>
    <col min="33" max="33" width="9.33203125" style="1"/>
    <col min="34" max="35" width="10.33203125" style="1" bestFit="1" customWidth="1"/>
    <col min="36" max="37" width="9.33203125" style="1"/>
    <col min="38" max="38" width="11.33203125" style="1" bestFit="1" customWidth="1"/>
    <col min="39" max="16384" width="9.33203125" style="1"/>
  </cols>
  <sheetData>
    <row r="1" spans="1:40" x14ac:dyDescent="0.2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02"/>
      <c r="U1" s="135"/>
      <c r="V1" s="102"/>
      <c r="W1" s="135"/>
      <c r="X1" s="102"/>
      <c r="Y1" s="135"/>
      <c r="Z1" s="101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</row>
    <row r="2" spans="1:40" x14ac:dyDescent="0.2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02"/>
      <c r="U2" s="135"/>
      <c r="V2" s="102"/>
      <c r="W2" s="135"/>
      <c r="X2" s="102"/>
      <c r="Y2" s="135"/>
      <c r="Z2" s="101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</row>
    <row r="3" spans="1:40" x14ac:dyDescent="0.2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02"/>
      <c r="U3" s="135"/>
      <c r="V3" s="102"/>
      <c r="W3" s="135"/>
      <c r="X3" s="102"/>
      <c r="Y3" s="135"/>
      <c r="Z3" s="101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</row>
    <row r="7" spans="1:40" x14ac:dyDescent="0.2">
      <c r="A7" s="3" t="s">
        <v>0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87"/>
      <c r="U7" s="150"/>
      <c r="V7" s="187"/>
      <c r="W7" s="150"/>
      <c r="X7" s="187"/>
      <c r="Y7" s="150"/>
      <c r="Z7" s="187"/>
      <c r="AA7" s="150"/>
      <c r="AB7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</row>
    <row r="8" spans="1:40" x14ac:dyDescent="0.2">
      <c r="A8" s="3" t="s">
        <v>1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87"/>
      <c r="U8" s="150"/>
      <c r="V8" s="187"/>
      <c r="W8" s="150"/>
      <c r="X8" s="187"/>
      <c r="Y8" s="150"/>
      <c r="Z8" s="187"/>
      <c r="AA8" s="150"/>
      <c r="AB8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</row>
    <row r="9" spans="1:40" x14ac:dyDescent="0.2">
      <c r="A9" s="3" t="s">
        <v>133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87"/>
      <c r="U9" s="150"/>
      <c r="V9" s="187"/>
      <c r="W9" s="150"/>
      <c r="X9" s="187"/>
      <c r="Y9" s="150"/>
      <c r="Z9" s="187"/>
      <c r="AA9" s="150"/>
      <c r="AB9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</row>
    <row r="10" spans="1:40" ht="11.1" customHeight="1" x14ac:dyDescent="0.2">
      <c r="A10" s="5"/>
      <c r="B10" s="135"/>
      <c r="C10" s="135"/>
      <c r="D10" s="135"/>
      <c r="E10" s="135"/>
      <c r="F10" s="135"/>
      <c r="G10" s="203"/>
      <c r="H10" s="203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02"/>
      <c r="U10" s="135"/>
      <c r="V10" s="102"/>
      <c r="W10" s="135"/>
      <c r="X10" s="102"/>
      <c r="Y10" s="135"/>
      <c r="Z10" s="102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</row>
    <row r="11" spans="1:40" ht="11.1" customHeight="1" x14ac:dyDescent="0.2">
      <c r="A11" s="5"/>
      <c r="B11" s="135"/>
      <c r="C11" s="135"/>
      <c r="D11" s="135"/>
      <c r="E11" s="135"/>
      <c r="F11" s="135"/>
      <c r="G11" s="203"/>
      <c r="H11" s="203"/>
      <c r="I11" s="135"/>
      <c r="J11" s="135"/>
      <c r="K11" s="135"/>
      <c r="L11" s="102"/>
      <c r="M11" s="102"/>
      <c r="N11" s="102"/>
      <c r="O11" s="102"/>
      <c r="P11" s="102"/>
      <c r="Q11" s="135"/>
      <c r="R11" s="135"/>
      <c r="S11" s="135"/>
      <c r="T11" s="102"/>
      <c r="U11" s="135"/>
      <c r="V11" s="102"/>
      <c r="W11" s="135"/>
      <c r="X11" s="102"/>
      <c r="Y11" s="135"/>
      <c r="Z11" s="102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</row>
    <row r="12" spans="1:40" ht="11.25" customHeight="1" x14ac:dyDescent="0.2">
      <c r="A12" s="135"/>
      <c r="B12" s="10"/>
      <c r="C12" s="10"/>
      <c r="D12" s="10"/>
      <c r="E12" s="10"/>
      <c r="F12" s="10"/>
      <c r="G12" s="234" t="s">
        <v>129</v>
      </c>
      <c r="H12" s="55"/>
      <c r="I12" s="57"/>
      <c r="J12" s="234" t="s">
        <v>130</v>
      </c>
      <c r="K12" s="55"/>
      <c r="L12" s="234" t="s">
        <v>131</v>
      </c>
      <c r="M12" s="56"/>
      <c r="N12" s="234" t="s">
        <v>132</v>
      </c>
      <c r="O12" s="57"/>
      <c r="P12" s="234" t="s">
        <v>134</v>
      </c>
      <c r="Q12" s="55"/>
      <c r="R12" s="234" t="s">
        <v>135</v>
      </c>
      <c r="S12" s="57"/>
      <c r="T12" s="234" t="s">
        <v>136</v>
      </c>
      <c r="U12" s="57"/>
      <c r="V12" s="234" t="s">
        <v>127</v>
      </c>
      <c r="W12" s="57"/>
      <c r="X12" s="234" t="s">
        <v>137</v>
      </c>
      <c r="Y12" s="57"/>
      <c r="Z12" s="234" t="s">
        <v>73</v>
      </c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</row>
    <row r="13" spans="1:40" ht="23.25" customHeight="1" x14ac:dyDescent="0.2">
      <c r="A13" s="135"/>
      <c r="B13" s="10"/>
      <c r="C13" s="10"/>
      <c r="D13" s="10"/>
      <c r="E13" s="10"/>
      <c r="F13" s="10"/>
      <c r="G13" s="234"/>
      <c r="H13" s="55"/>
      <c r="I13" s="57"/>
      <c r="J13" s="234"/>
      <c r="K13" s="55"/>
      <c r="L13" s="234"/>
      <c r="M13" s="56"/>
      <c r="N13" s="234"/>
      <c r="O13" s="57"/>
      <c r="P13" s="234"/>
      <c r="Q13" s="55"/>
      <c r="R13" s="234"/>
      <c r="S13" s="57"/>
      <c r="T13" s="234"/>
      <c r="U13" s="57"/>
      <c r="V13" s="234"/>
      <c r="W13" s="57"/>
      <c r="X13" s="234"/>
      <c r="Y13" s="57"/>
      <c r="Z13" s="234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</row>
    <row r="14" spans="1:40" x14ac:dyDescent="0.2">
      <c r="A14" s="135"/>
      <c r="B14" s="10"/>
      <c r="C14" s="10"/>
      <c r="D14" s="10"/>
      <c r="E14" s="55"/>
      <c r="F14" s="55"/>
      <c r="G14" s="234"/>
      <c r="H14" s="58"/>
      <c r="I14" s="56"/>
      <c r="J14" s="234"/>
      <c r="K14" s="58"/>
      <c r="L14" s="234"/>
      <c r="M14" s="56"/>
      <c r="N14" s="234"/>
      <c r="O14" s="56"/>
      <c r="P14" s="234"/>
      <c r="Q14" s="58"/>
      <c r="R14" s="234"/>
      <c r="S14" s="57"/>
      <c r="T14" s="234"/>
      <c r="U14" s="57"/>
      <c r="V14" s="234"/>
      <c r="W14" s="57"/>
      <c r="X14" s="234"/>
      <c r="Y14" s="57"/>
      <c r="Z14" s="234"/>
      <c r="AA14" s="151"/>
      <c r="AB14" s="215"/>
      <c r="AC14" s="135"/>
      <c r="AD14" s="203"/>
      <c r="AE14" s="203"/>
      <c r="AF14" s="60"/>
      <c r="AG14" s="60"/>
      <c r="AH14" s="60"/>
      <c r="AI14" s="60"/>
      <c r="AJ14" s="60"/>
      <c r="AK14" s="60"/>
      <c r="AL14" s="86"/>
      <c r="AM14" s="135"/>
      <c r="AN14" s="58"/>
    </row>
    <row r="15" spans="1:40" ht="12" customHeight="1" thickBot="1" x14ac:dyDescent="0.25">
      <c r="A15" s="135"/>
      <c r="B15" s="62"/>
      <c r="C15" s="62"/>
      <c r="D15" s="62" t="s">
        <v>4</v>
      </c>
      <c r="E15" s="34"/>
      <c r="F15" s="58"/>
      <c r="G15" s="235"/>
      <c r="H15" s="86"/>
      <c r="I15" s="98"/>
      <c r="J15" s="235"/>
      <c r="K15" s="60"/>
      <c r="L15" s="235"/>
      <c r="M15" s="98"/>
      <c r="N15" s="235"/>
      <c r="O15" s="115"/>
      <c r="P15" s="235"/>
      <c r="Q15" s="60"/>
      <c r="R15" s="235"/>
      <c r="S15" s="98"/>
      <c r="T15" s="235"/>
      <c r="U15" s="98"/>
      <c r="V15" s="235"/>
      <c r="W15" s="98"/>
      <c r="X15" s="235"/>
      <c r="Y15" s="98"/>
      <c r="Z15" s="235"/>
      <c r="AA15" s="215"/>
      <c r="AB15" s="215"/>
      <c r="AC15" s="135"/>
      <c r="AD15" s="203"/>
      <c r="AE15" s="203"/>
      <c r="AF15" s="216"/>
      <c r="AG15" s="216"/>
      <c r="AH15" s="216"/>
      <c r="AI15" s="216"/>
      <c r="AJ15" s="216"/>
      <c r="AK15" s="216"/>
      <c r="AL15" s="216"/>
      <c r="AM15" s="135"/>
      <c r="AN15" s="135"/>
    </row>
    <row r="16" spans="1:40" x14ac:dyDescent="0.2">
      <c r="A16" s="6"/>
      <c r="B16" s="102"/>
      <c r="C16" s="102"/>
      <c r="D16" s="102"/>
      <c r="E16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78"/>
      <c r="AC16" s="135"/>
      <c r="AD16" s="203"/>
      <c r="AE16" s="203"/>
      <c r="AF16" s="216"/>
      <c r="AG16" s="216"/>
      <c r="AH16" s="216"/>
      <c r="AI16" s="216"/>
      <c r="AJ16" s="216"/>
      <c r="AK16" s="216"/>
      <c r="AL16" s="216"/>
      <c r="AM16" s="135"/>
      <c r="AN16" s="135"/>
    </row>
    <row r="17" spans="1:38" x14ac:dyDescent="0.2">
      <c r="A17" s="102"/>
      <c r="B17" s="135" t="s">
        <v>56</v>
      </c>
      <c r="C17" s="102"/>
      <c r="D17" s="102" t="s">
        <v>67</v>
      </c>
      <c r="E17"/>
      <c r="F17" s="217"/>
      <c r="G17" s="191">
        <f>'Actual Costs Alloc '!X13-'Actual Costs Alloc '!G13</f>
        <v>4484770.316672219</v>
      </c>
      <c r="H17" s="191"/>
      <c r="I17" s="156"/>
      <c r="J17" s="156">
        <f>'Actual Costs Alloc '!G13</f>
        <v>40753.84861850681</v>
      </c>
      <c r="K17" s="191"/>
      <c r="L17" s="191">
        <f>'[4]EEPB Calculation'!$H$17</f>
        <v>2713820.86</v>
      </c>
      <c r="M17" s="191"/>
      <c r="N17" s="191">
        <f>'[4]Actual Costs Alloc '!$I$13+'[4]Actual Costs Alloc '!$J$13</f>
        <v>49973.318446801801</v>
      </c>
      <c r="O17" s="191"/>
      <c r="P17" s="191">
        <f>'[4]TUA Calculation'!$Z17-N17</f>
        <v>-84946.451975885924</v>
      </c>
      <c r="Q17" s="191"/>
      <c r="R17" s="191">
        <f>'WP JAL-1 Rider EECRF Revenues'!B5</f>
        <v>7891826.8599999994</v>
      </c>
      <c r="S17" s="191"/>
      <c r="T17" s="191">
        <f>+G17++J17+L17+N17+P17-R17</f>
        <v>-687454.96823835745</v>
      </c>
      <c r="U17" s="191"/>
      <c r="V17" s="191">
        <f>T17*$E$35</f>
        <v>-8180.7141220364547</v>
      </c>
      <c r="W17" s="191"/>
      <c r="X17" s="191">
        <f>(T17+V17)*$E$36</f>
        <v>-34086.148435659306</v>
      </c>
      <c r="Y17" s="191"/>
      <c r="Z17" s="191">
        <f>+T17+V17+X17</f>
        <v>-729721.83079605328</v>
      </c>
      <c r="AA17" s="156"/>
      <c r="AB17" s="151"/>
      <c r="AC17" s="135"/>
      <c r="AD17" s="218"/>
      <c r="AE17" s="203"/>
      <c r="AF17" s="218"/>
      <c r="AG17" s="219"/>
      <c r="AH17" s="219"/>
      <c r="AI17" s="219"/>
      <c r="AJ17" s="219"/>
      <c r="AK17" s="219"/>
      <c r="AL17" s="219"/>
    </row>
    <row r="18" spans="1:38" x14ac:dyDescent="0.2">
      <c r="A18" s="102"/>
      <c r="B18" s="135" t="s">
        <v>9</v>
      </c>
      <c r="C18" s="102"/>
      <c r="D18" s="102" t="s">
        <v>68</v>
      </c>
      <c r="E18"/>
      <c r="F18" s="217"/>
      <c r="G18" s="191">
        <f>'Actual Costs Alloc '!X14-'Actual Costs Alloc '!M14</f>
        <v>222056.73970813295</v>
      </c>
      <c r="H18" s="156"/>
      <c r="I18" s="156"/>
      <c r="J18" s="156">
        <f>'Actual Costs Alloc '!M14</f>
        <v>2885.3233278215753</v>
      </c>
      <c r="K18" s="156"/>
      <c r="L18" s="156">
        <f>'[4]EEPB Calculation'!$H$18</f>
        <v>78052.960000000006</v>
      </c>
      <c r="M18" s="156"/>
      <c r="N18" s="156">
        <f>'[4]Actual Costs Alloc '!$O$14+'[4]Actual Costs Alloc '!$P$14</f>
        <v>1326.8784213059562</v>
      </c>
      <c r="O18" s="156"/>
      <c r="P18" s="191">
        <f>'[4]TUA Calculation'!$Z18-N18</f>
        <v>-72934.589460006187</v>
      </c>
      <c r="Q18" s="156"/>
      <c r="R18" s="156">
        <f>'WP JAL-1 Rider EECRF Revenues'!B6</f>
        <v>233200.46</v>
      </c>
      <c r="S18" s="156"/>
      <c r="T18" s="191">
        <f>+G18+J18+L18+N18+P18-R18</f>
        <v>-1813.1480027457001</v>
      </c>
      <c r="U18" s="156"/>
      <c r="V18" s="191">
        <f t="shared" ref="V18:V22" si="0">T18*$E$35</f>
        <v>-21.576461232673832</v>
      </c>
      <c r="W18" s="156"/>
      <c r="X18" s="191">
        <f t="shared" ref="X18:X22" si="1">(T18+V18)*$E$36</f>
        <v>-89.901498734940333</v>
      </c>
      <c r="Y18" s="156"/>
      <c r="Z18" s="191">
        <f>+T18+V18+X18</f>
        <v>-1924.6259627133143</v>
      </c>
      <c r="AA18" s="156"/>
      <c r="AB18" s="151"/>
      <c r="AC18" s="135"/>
      <c r="AD18" s="218"/>
      <c r="AE18" s="203"/>
      <c r="AF18" s="218"/>
      <c r="AG18" s="203"/>
      <c r="AH18" s="203"/>
      <c r="AI18" s="203"/>
      <c r="AJ18" s="203"/>
      <c r="AK18" s="203"/>
      <c r="AL18" s="203"/>
    </row>
    <row r="19" spans="1:38" x14ac:dyDescent="0.2">
      <c r="A19" s="102"/>
      <c r="B19" s="135" t="s">
        <v>10</v>
      </c>
      <c r="C19" s="102"/>
      <c r="D19" s="102" t="s">
        <v>69</v>
      </c>
      <c r="E19"/>
      <c r="F19" s="217"/>
      <c r="G19" s="191">
        <f>'Actual Costs Alloc '!X15-'Actual Costs Alloc '!M15</f>
        <v>1805668.9573402659</v>
      </c>
      <c r="H19" s="156"/>
      <c r="I19" s="156"/>
      <c r="J19" s="156">
        <f>'Actual Costs Alloc '!M15</f>
        <v>23462.196066577271</v>
      </c>
      <c r="K19" s="156"/>
      <c r="L19" s="156">
        <f>'[4]EEPB Calculation'!$H$19</f>
        <v>1092530.44</v>
      </c>
      <c r="M19" s="156"/>
      <c r="N19" s="156">
        <f>'[4]Actual Costs Alloc '!$O$15+'[4]Actual Costs Alloc '!$P$15</f>
        <v>18572.710069941058</v>
      </c>
      <c r="O19" s="156"/>
      <c r="P19" s="191">
        <f>'[4]TUA Calculation'!$Z19-N19</f>
        <v>98725.164529757662</v>
      </c>
      <c r="Q19" s="156"/>
      <c r="R19" s="156">
        <f>'WP JAL-1 Rider EECRF Revenues'!B7</f>
        <v>3224302.27</v>
      </c>
      <c r="S19" s="156"/>
      <c r="T19" s="191">
        <f>+G19+J19+L19+N19+P19-R19</f>
        <v>-185342.80199345853</v>
      </c>
      <c r="U19" s="156"/>
      <c r="V19" s="191">
        <f t="shared" si="0"/>
        <v>-2205.5793437221569</v>
      </c>
      <c r="W19" s="156"/>
      <c r="X19" s="191">
        <f t="shared" si="1"/>
        <v>-9189.8706855218534</v>
      </c>
      <c r="Y19" s="156"/>
      <c r="Z19" s="191">
        <f t="shared" ref="Z19:Z22" si="2">+T19+V19+X19</f>
        <v>-196738.25202270254</v>
      </c>
      <c r="AA19" s="156"/>
      <c r="AB19" s="151"/>
      <c r="AC19" s="135"/>
      <c r="AD19" s="218"/>
      <c r="AE19" s="203"/>
      <c r="AF19" s="218"/>
      <c r="AG19" s="220"/>
      <c r="AH19" s="220"/>
      <c r="AI19" s="220"/>
      <c r="AJ19" s="220"/>
      <c r="AK19" s="220"/>
      <c r="AL19" s="221"/>
    </row>
    <row r="20" spans="1:38" x14ac:dyDescent="0.2">
      <c r="A20" s="102"/>
      <c r="B20" s="135" t="s">
        <v>11</v>
      </c>
      <c r="C20" s="102"/>
      <c r="D20" s="102" t="s">
        <v>59</v>
      </c>
      <c r="E20"/>
      <c r="F20" s="217"/>
      <c r="G20" s="191">
        <f>'Actual Costs Alloc '!X16-'Actual Costs Alloc '!S16-'Actual Costs Alloc '!M16</f>
        <v>762652.79720639077</v>
      </c>
      <c r="H20" s="156"/>
      <c r="I20" s="156"/>
      <c r="J20" s="156">
        <f>'Actual Costs Alloc '!M16+'Actual Costs Alloc '!S16</f>
        <v>23847.211191645791</v>
      </c>
      <c r="K20" s="156"/>
      <c r="L20" s="156">
        <f>'[4]EEPB Calculation'!$H$20</f>
        <v>536641.57999999996</v>
      </c>
      <c r="M20" s="156"/>
      <c r="N20" s="156">
        <f>'[4]Actual Costs Alloc '!$O$16+'[4]Actual Costs Alloc '!$P$16+'[4]Actual Costs Alloc '!$U$16+'[4]Actual Costs Alloc '!$V$16</f>
        <v>11788.293980831333</v>
      </c>
      <c r="O20" s="156"/>
      <c r="P20" s="191">
        <f>'[4]TUA Calculation'!$Z20-N20</f>
        <v>-284949.14156769979</v>
      </c>
      <c r="Q20" s="156"/>
      <c r="R20" s="156">
        <f>'WP JAL-1 Rider EECRF Revenues'!B8</f>
        <v>1190506.6600000001</v>
      </c>
      <c r="S20" s="156"/>
      <c r="T20" s="191">
        <f>+G20+J20+L20+N20+P20-R20</f>
        <v>-140525.91918883217</v>
      </c>
      <c r="U20" s="156"/>
      <c r="V20" s="191">
        <f t="shared" si="0"/>
        <v>-1672.2584383471028</v>
      </c>
      <c r="W20" s="156"/>
      <c r="X20" s="191">
        <f t="shared" si="1"/>
        <v>-6967.7107037317846</v>
      </c>
      <c r="Y20" s="156"/>
      <c r="Z20" s="191">
        <f t="shared" si="2"/>
        <v>-149165.88833091105</v>
      </c>
      <c r="AA20" s="156"/>
      <c r="AB20" s="151"/>
      <c r="AC20" s="135"/>
      <c r="AD20" s="155"/>
      <c r="AE20" s="135"/>
      <c r="AF20" s="155"/>
      <c r="AG20" s="135"/>
      <c r="AH20" s="135"/>
      <c r="AI20" s="135"/>
      <c r="AJ20" s="135"/>
      <c r="AK20" s="135"/>
      <c r="AL20" s="135"/>
    </row>
    <row r="21" spans="1:38" x14ac:dyDescent="0.2">
      <c r="A21" s="102"/>
      <c r="B21" s="135" t="s">
        <v>12</v>
      </c>
      <c r="C21" s="102"/>
      <c r="D21" s="102" t="s">
        <v>74</v>
      </c>
      <c r="E21"/>
      <c r="F21" s="146"/>
      <c r="G21" s="191">
        <f>'Actual Costs Alloc '!X17-'Actual Costs Alloc '!M17</f>
        <v>214427.57907299395</v>
      </c>
      <c r="H21" s="156"/>
      <c r="I21" s="156"/>
      <c r="J21" s="156">
        <f>'Actual Costs Alloc '!M17</f>
        <v>2786.192829998372</v>
      </c>
      <c r="K21" s="156"/>
      <c r="L21" s="156">
        <f>'[4]EEPB Calculation'!$H$22</f>
        <v>177003.46</v>
      </c>
      <c r="M21" s="156"/>
      <c r="N21" s="156">
        <f>'[4]Actual Costs Alloc '!$O$17+'[4]Actual Costs Alloc '!$P$17</f>
        <v>3009.0090811198706</v>
      </c>
      <c r="O21" s="156"/>
      <c r="P21" s="191">
        <f>'[4]TUA Calculation'!$Z21-N21</f>
        <v>103343.97357624919</v>
      </c>
      <c r="Q21" s="156"/>
      <c r="R21" s="156">
        <f>'WP JAL-1 Rider EECRF Revenues'!B9</f>
        <v>945816.65</v>
      </c>
      <c r="S21" s="156"/>
      <c r="T21" s="191">
        <f>+G21+J21+L21+N21+P21-R21</f>
        <v>-445246.43543963862</v>
      </c>
      <c r="U21" s="156"/>
      <c r="V21" s="191">
        <f t="shared" si="0"/>
        <v>-5298.4325817317003</v>
      </c>
      <c r="W21" s="156"/>
      <c r="X21" s="191">
        <f t="shared" si="1"/>
        <v>-22076.698533047147</v>
      </c>
      <c r="Y21" s="156"/>
      <c r="Z21" s="191">
        <f t="shared" si="2"/>
        <v>-472621.56655441748</v>
      </c>
      <c r="AA21" s="156"/>
      <c r="AB21" s="151"/>
      <c r="AC21" s="135"/>
      <c r="AD21" s="155"/>
      <c r="AE21" s="135"/>
      <c r="AF21" s="155"/>
      <c r="AG21" s="135"/>
      <c r="AH21" s="135"/>
      <c r="AI21" s="135"/>
      <c r="AJ21" s="135"/>
      <c r="AK21" s="135"/>
      <c r="AL21" s="135"/>
    </row>
    <row r="22" spans="1:38" x14ac:dyDescent="0.2">
      <c r="A22" s="102"/>
      <c r="B22" s="135" t="s">
        <v>61</v>
      </c>
      <c r="C22" s="102"/>
      <c r="D22" s="102" t="s">
        <v>13</v>
      </c>
      <c r="E22"/>
      <c r="F22" s="146"/>
      <c r="G22" s="191">
        <v>0</v>
      </c>
      <c r="H22" s="156"/>
      <c r="I22" s="156"/>
      <c r="J22" s="156">
        <v>0</v>
      </c>
      <c r="K22" s="222"/>
      <c r="L22" s="196">
        <f>'[5]EEPB Calculation'!$H$23</f>
        <v>0</v>
      </c>
      <c r="M22" s="222"/>
      <c r="N22" s="222">
        <v>0</v>
      </c>
      <c r="O22" s="222"/>
      <c r="P22" s="191">
        <f>'[4]TUA Calculation'!$Z22-N22</f>
        <v>89.159657653543618</v>
      </c>
      <c r="Q22" s="222"/>
      <c r="R22" s="156">
        <f>'WP JAL-1 Rider EECRF Revenues'!B10</f>
        <v>28.919999999999995</v>
      </c>
      <c r="S22" s="156"/>
      <c r="T22" s="191">
        <f>+G22+J22+L22+N22+P22-R22</f>
        <v>60.239657653543624</v>
      </c>
      <c r="U22" s="156"/>
      <c r="V22" s="191">
        <f t="shared" si="0"/>
        <v>0.71685192607716919</v>
      </c>
      <c r="W22" s="156"/>
      <c r="X22" s="191">
        <f t="shared" si="1"/>
        <v>2.986868969401419</v>
      </c>
      <c r="Y22" s="156"/>
      <c r="Z22" s="191">
        <f t="shared" si="2"/>
        <v>63.943378549022214</v>
      </c>
      <c r="AA22" s="222"/>
      <c r="AB22" s="151"/>
      <c r="AC22" s="135"/>
      <c r="AD22" s="155"/>
      <c r="AE22" s="135"/>
      <c r="AF22" s="155"/>
      <c r="AG22" s="135"/>
      <c r="AH22" s="135"/>
      <c r="AI22" s="135"/>
      <c r="AJ22" s="135"/>
      <c r="AK22" s="135"/>
      <c r="AL22" s="135"/>
    </row>
    <row r="23" spans="1:38" ht="12" thickBot="1" x14ac:dyDescent="0.25">
      <c r="A23" s="8" t="s">
        <v>75</v>
      </c>
      <c r="B23" s="102"/>
      <c r="C23" s="102"/>
      <c r="D23" s="102"/>
      <c r="E23"/>
      <c r="F23" s="102"/>
      <c r="G23" s="38">
        <f>SUM(G17:G22)</f>
        <v>7489576.3900000025</v>
      </c>
      <c r="H23" s="52"/>
      <c r="I23" s="38"/>
      <c r="J23" s="38">
        <f>SUM(J17:J22)</f>
        <v>93734.772034549824</v>
      </c>
      <c r="K23" s="38"/>
      <c r="L23" s="38">
        <f>SUM(L17:L22)</f>
        <v>4598049.3</v>
      </c>
      <c r="M23" s="38"/>
      <c r="N23" s="38">
        <f>SUM(N17:N22)</f>
        <v>84670.210000000021</v>
      </c>
      <c r="O23" s="38"/>
      <c r="P23" s="38">
        <f>SUM(P17:P22)</f>
        <v>-240671.88523993152</v>
      </c>
      <c r="Q23" s="38"/>
      <c r="R23" s="38">
        <f>SUM(R17:R22)</f>
        <v>13485681.82</v>
      </c>
      <c r="S23" s="38"/>
      <c r="T23" s="38">
        <f>SUM(T17:T22)</f>
        <v>-1460323.033205379</v>
      </c>
      <c r="U23" s="38"/>
      <c r="V23" s="38">
        <f>SUM(V17:V22)</f>
        <v>-17377.84409514401</v>
      </c>
      <c r="W23" s="38"/>
      <c r="X23" s="38">
        <f>SUM(X17:X22)</f>
        <v>-72407.342987725642</v>
      </c>
      <c r="Y23" s="38"/>
      <c r="Z23" s="38">
        <f>SUM(Z17:Z22)</f>
        <v>-1550108.2202882487</v>
      </c>
      <c r="AA23" s="9"/>
      <c r="AB23" s="151"/>
      <c r="AC23" s="135"/>
      <c r="AD23" s="155"/>
      <c r="AE23" s="135"/>
      <c r="AF23" s="155"/>
      <c r="AG23" s="135"/>
      <c r="AH23" s="135"/>
      <c r="AI23" s="135"/>
      <c r="AJ23" s="135"/>
      <c r="AK23" s="135"/>
      <c r="AL23" s="135"/>
    </row>
    <row r="24" spans="1:38" ht="12" thickTop="1" x14ac:dyDescent="0.2">
      <c r="A24" s="8"/>
      <c r="B24" s="102"/>
      <c r="C24" s="102"/>
      <c r="D24" s="102"/>
      <c r="E24"/>
      <c r="F24" s="102"/>
      <c r="G24" s="52"/>
      <c r="H24" s="52"/>
      <c r="I24" s="9"/>
      <c r="J24" s="9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9"/>
      <c r="AB24" s="151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</row>
    <row r="25" spans="1:38" ht="11.1" customHeigh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51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</row>
    <row r="26" spans="1:38" x14ac:dyDescent="0.2">
      <c r="A26" s="10" t="s">
        <v>40</v>
      </c>
      <c r="B26" s="10"/>
      <c r="C26" s="135"/>
      <c r="D26" s="135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28"/>
      <c r="U26" s="11"/>
      <c r="V26" s="28"/>
      <c r="W26" s="11"/>
      <c r="X26" s="28"/>
      <c r="Y26" s="11"/>
      <c r="Z26" s="28"/>
      <c r="AA26" s="11"/>
      <c r="AB26" s="12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</row>
    <row r="27" spans="1:38" s="7" customFormat="1" x14ac:dyDescent="0.2">
      <c r="A27" s="102"/>
      <c r="B27" s="125" t="s">
        <v>41</v>
      </c>
      <c r="C27" s="102" t="s">
        <v>141</v>
      </c>
      <c r="D27" s="8"/>
      <c r="E27" s="28"/>
      <c r="F27" s="28"/>
      <c r="G27" s="28"/>
      <c r="H27" s="28"/>
      <c r="I27" s="28"/>
      <c r="J27" s="28"/>
      <c r="K27" s="28"/>
      <c r="L27" s="202"/>
      <c r="M27" s="202"/>
      <c r="N27" s="202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76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</row>
    <row r="28" spans="1:38" x14ac:dyDescent="0.2">
      <c r="A28" s="8"/>
      <c r="B28" s="125" t="s">
        <v>42</v>
      </c>
      <c r="C28" s="114" t="s">
        <v>142</v>
      </c>
      <c r="D28" s="8"/>
      <c r="E28" s="102"/>
      <c r="F28" s="102"/>
      <c r="G28" s="102"/>
      <c r="H28" s="102"/>
      <c r="I28" s="102"/>
      <c r="J28" s="102"/>
      <c r="K28" s="102"/>
      <c r="L28" s="202"/>
      <c r="M28" s="202"/>
      <c r="N28" s="202"/>
      <c r="O28" s="102"/>
      <c r="P28" s="102"/>
      <c r="Q28" s="102"/>
      <c r="R28" s="28"/>
      <c r="S28" s="11"/>
      <c r="T28" s="28"/>
      <c r="U28" s="11"/>
      <c r="V28" s="28"/>
      <c r="W28" s="11"/>
      <c r="X28" s="28"/>
      <c r="Y28" s="11"/>
      <c r="Z28" s="28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</row>
    <row r="29" spans="1:38" x14ac:dyDescent="0.2">
      <c r="A29" s="8"/>
      <c r="B29" s="125"/>
      <c r="C29" s="114" t="s">
        <v>76</v>
      </c>
      <c r="D29" s="8"/>
      <c r="E29" s="102"/>
      <c r="F29" s="102"/>
      <c r="G29" s="102"/>
      <c r="H29" s="102"/>
      <c r="I29" s="102"/>
      <c r="J29" s="102"/>
      <c r="K29" s="102"/>
      <c r="L29" s="202"/>
      <c r="M29" s="202"/>
      <c r="N29" s="202"/>
      <c r="O29" s="102"/>
      <c r="P29" s="102"/>
      <c r="Q29" s="102"/>
      <c r="R29" s="28"/>
      <c r="S29" s="11"/>
      <c r="T29" s="28"/>
      <c r="U29" s="11"/>
      <c r="V29" s="28"/>
      <c r="W29" s="11"/>
      <c r="X29" s="28"/>
      <c r="Y29" s="11"/>
      <c r="Z29" s="28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</row>
    <row r="30" spans="1:38" x14ac:dyDescent="0.2">
      <c r="A30" s="8"/>
      <c r="B30" s="125" t="s">
        <v>43</v>
      </c>
      <c r="C30" s="114" t="s">
        <v>140</v>
      </c>
      <c r="D30" s="8"/>
      <c r="E30" s="102"/>
      <c r="F30" s="102"/>
      <c r="G30" s="102"/>
      <c r="H30" s="102"/>
      <c r="I30" s="102"/>
      <c r="J30" s="102"/>
      <c r="K30" s="102"/>
      <c r="L30" s="202"/>
      <c r="M30" s="202"/>
      <c r="N30" s="202"/>
      <c r="O30" s="102"/>
      <c r="P30" s="102"/>
      <c r="Q30" s="102"/>
      <c r="R30" s="28"/>
      <c r="S30" s="11"/>
      <c r="T30" s="28"/>
      <c r="U30" s="11"/>
      <c r="V30" s="28"/>
      <c r="W30" s="11"/>
      <c r="X30" s="28"/>
      <c r="Y30" s="11"/>
      <c r="Z30" s="28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</row>
    <row r="31" spans="1:38" s="7" customFormat="1" x14ac:dyDescent="0.2">
      <c r="A31" s="8"/>
      <c r="B31" s="125" t="s">
        <v>44</v>
      </c>
      <c r="C31" s="114" t="s">
        <v>116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</row>
    <row r="32" spans="1:38" s="7" customFormat="1" x14ac:dyDescent="0.2">
      <c r="A32" s="102"/>
      <c r="B32" s="125" t="s">
        <v>45</v>
      </c>
      <c r="C32" s="102" t="s">
        <v>148</v>
      </c>
      <c r="D32" s="8"/>
      <c r="E32" s="28"/>
      <c r="F32" s="28"/>
      <c r="G32" s="28"/>
      <c r="H32" s="28"/>
      <c r="I32" s="28"/>
      <c r="J32" s="28"/>
      <c r="K32" s="28"/>
      <c r="L32" s="202"/>
      <c r="M32" s="202"/>
      <c r="N32" s="202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76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</row>
    <row r="33" spans="1:28" s="7" customFormat="1" x14ac:dyDescent="0.2">
      <c r="A33" s="102"/>
      <c r="B33" s="125" t="s">
        <v>46</v>
      </c>
      <c r="C33" s="102" t="s">
        <v>143</v>
      </c>
      <c r="D33" s="8"/>
      <c r="E33" s="28"/>
      <c r="F33" s="28"/>
      <c r="G33" s="28"/>
      <c r="H33" s="28"/>
      <c r="I33" s="28"/>
      <c r="J33" s="28"/>
      <c r="K33" s="28"/>
      <c r="L33" s="202"/>
      <c r="M33" s="202"/>
      <c r="N33" s="202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76"/>
    </row>
    <row r="34" spans="1:28" s="7" customFormat="1" x14ac:dyDescent="0.2">
      <c r="A34" s="102"/>
      <c r="B34" s="125" t="s">
        <v>77</v>
      </c>
      <c r="C34" s="102" t="s">
        <v>117</v>
      </c>
      <c r="D34" s="8"/>
      <c r="E34" s="28"/>
      <c r="F34" s="28"/>
      <c r="G34" s="28"/>
      <c r="H34" s="28"/>
      <c r="I34" s="28"/>
      <c r="J34" s="28"/>
      <c r="K34" s="28"/>
      <c r="L34" s="202"/>
      <c r="M34" s="202"/>
      <c r="N34" s="202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76"/>
    </row>
    <row r="35" spans="1:28" s="7" customFormat="1" x14ac:dyDescent="0.2">
      <c r="A35" s="102"/>
      <c r="B35" s="125"/>
      <c r="C35" s="102"/>
      <c r="D35" s="102" t="s">
        <v>125</v>
      </c>
      <c r="E35" s="146">
        <v>1.1900000000000001E-2</v>
      </c>
      <c r="F35" s="28"/>
      <c r="G35" s="28"/>
      <c r="H35" s="28"/>
      <c r="I35" s="28"/>
      <c r="J35" s="28"/>
      <c r="K35" s="28"/>
      <c r="L35" s="202"/>
      <c r="M35" s="202"/>
      <c r="N35" s="202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76"/>
    </row>
    <row r="36" spans="1:28" s="7" customFormat="1" x14ac:dyDescent="0.2">
      <c r="A36" s="102"/>
      <c r="B36" s="125"/>
      <c r="C36" s="102"/>
      <c r="D36" s="102" t="s">
        <v>147</v>
      </c>
      <c r="E36" s="146">
        <v>4.9000000000000002E-2</v>
      </c>
      <c r="F36" s="28"/>
      <c r="G36" s="28"/>
      <c r="H36" s="28"/>
      <c r="I36" s="28"/>
      <c r="J36" s="28"/>
      <c r="K36" s="28"/>
      <c r="L36" s="202"/>
      <c r="M36" s="202"/>
      <c r="N36" s="202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76"/>
    </row>
    <row r="37" spans="1:28" x14ac:dyDescent="0.2">
      <c r="A37" s="102"/>
      <c r="B37" s="102"/>
      <c r="C37" s="147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35"/>
      <c r="T37" s="102"/>
      <c r="U37" s="135"/>
      <c r="V37" s="102"/>
      <c r="W37" s="135"/>
      <c r="X37" s="102"/>
      <c r="Y37" s="135"/>
      <c r="Z37" s="102"/>
      <c r="AA37" s="135"/>
      <c r="AB37" s="135"/>
    </row>
    <row r="38" spans="1:28" x14ac:dyDescent="0.2">
      <c r="A38" s="102"/>
      <c r="B38" s="102"/>
      <c r="C38" s="147" t="s">
        <v>48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35"/>
      <c r="T38" s="192"/>
      <c r="U38" s="135"/>
      <c r="V38" s="192"/>
      <c r="W38" s="135"/>
      <c r="X38" s="192"/>
      <c r="Y38" s="135"/>
      <c r="Z38" s="192"/>
      <c r="AA38" s="135"/>
      <c r="AB38" s="135"/>
    </row>
  </sheetData>
  <mergeCells count="10">
    <mergeCell ref="R12:R15"/>
    <mergeCell ref="T12:T15"/>
    <mergeCell ref="V12:V15"/>
    <mergeCell ref="X12:X15"/>
    <mergeCell ref="Z12:Z15"/>
    <mergeCell ref="P12:P15"/>
    <mergeCell ref="G12:G15"/>
    <mergeCell ref="J12:J15"/>
    <mergeCell ref="L12:L15"/>
    <mergeCell ref="N12:N15"/>
  </mergeCells>
  <phoneticPr fontId="0" type="noConversion"/>
  <pageMargins left="0.5" right="0.5" top="0.2" bottom="0.2" header="0.5" footer="0.5"/>
  <pageSetup scale="73" orientation="landscape" r:id="rId1"/>
  <headerFooter alignWithMargins="0">
    <oddHeader>&amp;R&amp;"Times New Roman,Regular"Docket No. 56544
Exhibit JAL-1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O52"/>
  <sheetViews>
    <sheetView topLeftCell="G1" zoomScaleNormal="100" workbookViewId="0">
      <selection activeCell="S3" sqref="S3"/>
    </sheetView>
  </sheetViews>
  <sheetFormatPr defaultRowHeight="11.25" x14ac:dyDescent="0.2"/>
  <cols>
    <col min="1" max="1" width="6.5" customWidth="1"/>
    <col min="2" max="2" width="19.6640625" customWidth="1"/>
    <col min="3" max="3" width="13" customWidth="1"/>
    <col min="4" max="4" width="16.33203125" customWidth="1"/>
    <col min="5" max="5" width="14.33203125" customWidth="1"/>
    <col min="6" max="6" width="1" customWidth="1"/>
    <col min="7" max="7" width="12.5" customWidth="1"/>
    <col min="8" max="8" width="10.33203125" customWidth="1"/>
    <col min="9" max="9" width="13.33203125" bestFit="1" customWidth="1"/>
    <col min="10" max="10" width="12" bestFit="1" customWidth="1"/>
    <col min="11" max="11" width="1" customWidth="1"/>
    <col min="12" max="12" width="10.1640625" bestFit="1" customWidth="1"/>
    <col min="13" max="13" width="12.5" customWidth="1"/>
    <col min="14" max="14" width="10" customWidth="1"/>
    <col min="15" max="15" width="11.33203125" customWidth="1"/>
    <col min="16" max="16" width="12" bestFit="1" customWidth="1"/>
    <col min="17" max="17" width="1" customWidth="1"/>
    <col min="18" max="18" width="10.1640625" bestFit="1" customWidth="1"/>
    <col min="19" max="19" width="10.1640625" customWidth="1"/>
    <col min="20" max="20" width="10.33203125" customWidth="1"/>
    <col min="21" max="21" width="11.5" customWidth="1"/>
    <col min="22" max="22" width="12" customWidth="1"/>
    <col min="23" max="23" width="1" customWidth="1"/>
    <col min="24" max="24" width="25.5" bestFit="1" customWidth="1"/>
  </cols>
  <sheetData>
    <row r="1" spans="1:41" x14ac:dyDescent="0.2">
      <c r="X1" s="101"/>
    </row>
    <row r="2" spans="1:41" x14ac:dyDescent="0.2">
      <c r="X2" s="101"/>
    </row>
    <row r="3" spans="1:41" x14ac:dyDescent="0.2">
      <c r="X3" s="101"/>
    </row>
    <row r="4" spans="1:41" x14ac:dyDescent="0.2">
      <c r="W4" s="101"/>
    </row>
    <row r="5" spans="1:41" x14ac:dyDescent="0.2">
      <c r="W5" s="101"/>
    </row>
    <row r="6" spans="1:41" s="1" customFormat="1" x14ac:dyDescent="0.2">
      <c r="A6" s="3" t="s">
        <v>0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88"/>
      <c r="AM6" s="188"/>
      <c r="AN6" s="188"/>
      <c r="AO6" s="188"/>
    </row>
    <row r="7" spans="1:41" s="1" customFormat="1" x14ac:dyDescent="0.2">
      <c r="A7" s="3" t="s">
        <v>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88"/>
      <c r="AM7" s="188"/>
      <c r="AN7" s="188"/>
      <c r="AO7" s="188"/>
    </row>
    <row r="8" spans="1:41" s="1" customFormat="1" ht="11.1" customHeight="1" x14ac:dyDescent="0.2">
      <c r="A8" s="3" t="s">
        <v>145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88"/>
      <c r="AM8" s="188"/>
      <c r="AN8" s="188"/>
      <c r="AO8" s="188"/>
    </row>
    <row r="9" spans="1:41" s="1" customFormat="1" ht="11.1" customHeight="1" x14ac:dyDescent="0.2">
      <c r="A9" s="3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88"/>
      <c r="AM9" s="188"/>
      <c r="AN9" s="188"/>
      <c r="AO9" s="188"/>
    </row>
    <row r="10" spans="1:41" ht="11.1" customHeight="1" x14ac:dyDescent="0.2"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41" ht="12.75" customHeight="1" thickBot="1" x14ac:dyDescent="0.25">
      <c r="B11" s="32"/>
      <c r="C11" s="32"/>
      <c r="D11" s="32"/>
      <c r="E11" s="32"/>
      <c r="F11" s="32"/>
      <c r="G11" s="237" t="s">
        <v>78</v>
      </c>
      <c r="H11" s="237"/>
      <c r="I11" s="237"/>
      <c r="J11" s="237"/>
      <c r="K11" s="67"/>
      <c r="L11" s="236" t="s">
        <v>79</v>
      </c>
      <c r="M11" s="236"/>
      <c r="N11" s="236"/>
      <c r="O11" s="236"/>
      <c r="P11" s="236"/>
      <c r="R11" s="236" t="s">
        <v>80</v>
      </c>
      <c r="S11" s="236"/>
      <c r="T11" s="236"/>
      <c r="U11" s="236"/>
      <c r="V11" s="236"/>
    </row>
    <row r="12" spans="1:41" s="69" customFormat="1" ht="51" customHeight="1" thickBot="1" x14ac:dyDescent="0.25">
      <c r="A12" s="223"/>
      <c r="B12" s="229" t="s">
        <v>4</v>
      </c>
      <c r="C12" s="229" t="s">
        <v>81</v>
      </c>
      <c r="D12" s="141" t="s">
        <v>82</v>
      </c>
      <c r="E12" s="141" t="s">
        <v>83</v>
      </c>
      <c r="F12" s="229"/>
      <c r="G12" s="229" t="s">
        <v>84</v>
      </c>
      <c r="H12" s="229" t="s">
        <v>85</v>
      </c>
      <c r="I12" s="229" t="s">
        <v>86</v>
      </c>
      <c r="J12" s="229" t="s">
        <v>87</v>
      </c>
      <c r="K12" s="229"/>
      <c r="L12" s="91" t="s">
        <v>65</v>
      </c>
      <c r="M12" s="229" t="s">
        <v>84</v>
      </c>
      <c r="N12" s="229" t="s">
        <v>85</v>
      </c>
      <c r="O12" s="229" t="s">
        <v>86</v>
      </c>
      <c r="P12" s="229" t="s">
        <v>87</v>
      </c>
      <c r="Q12" s="229"/>
      <c r="R12" s="91" t="s">
        <v>65</v>
      </c>
      <c r="S12" s="229" t="s">
        <v>84</v>
      </c>
      <c r="T12" s="229" t="s">
        <v>85</v>
      </c>
      <c r="U12" s="229" t="s">
        <v>86</v>
      </c>
      <c r="V12" s="229" t="s">
        <v>87</v>
      </c>
      <c r="W12" s="229"/>
      <c r="X12" s="144" t="s">
        <v>138</v>
      </c>
      <c r="Y12" s="68"/>
    </row>
    <row r="13" spans="1:41" ht="12" x14ac:dyDescent="0.2">
      <c r="A13" s="224" t="s">
        <v>56</v>
      </c>
      <c r="B13" s="188" t="s">
        <v>67</v>
      </c>
      <c r="C13" s="225">
        <f>D13/$D$19</f>
        <v>0.58487670010481141</v>
      </c>
      <c r="D13" s="149">
        <v>4004131.67</v>
      </c>
      <c r="E13" s="128">
        <v>304080.85869432276</v>
      </c>
      <c r="F13" s="104"/>
      <c r="G13" s="105">
        <f>'[6]Table 10'!$K$7+'[6]Table 10'!$K$11</f>
        <v>40753.84861850681</v>
      </c>
      <c r="H13" s="105">
        <f>'[6]Table 10'!$J$7+'[6]Table 10'!$J$11</f>
        <v>152704.32292968154</v>
      </c>
      <c r="I13" s="104">
        <f>'[6]Table 10'!$L$7+'[6]Table 10'!$L$11</f>
        <v>22011.10344826696</v>
      </c>
      <c r="J13" s="30">
        <f>'[6]Table 10'!$M$7+'[6]Table 10'!$M$11</f>
        <v>1842.3615999479439</v>
      </c>
      <c r="K13" s="53"/>
      <c r="L13" s="29"/>
      <c r="M13" s="40"/>
      <c r="N13" s="40"/>
      <c r="O13" s="40"/>
      <c r="P13" s="30"/>
      <c r="Q13" s="53"/>
      <c r="R13" s="92"/>
      <c r="S13" s="41"/>
      <c r="T13" s="41"/>
      <c r="U13" s="41"/>
      <c r="V13" s="30"/>
      <c r="W13" s="53"/>
      <c r="X13" s="95">
        <f>+D13+E13+G13+H13+I13+J13+M13+N13+O13+P13+S13+T13+U13+V13</f>
        <v>4525524.1652907254</v>
      </c>
      <c r="Z13" s="19"/>
      <c r="AA13" s="20"/>
    </row>
    <row r="14" spans="1:41" ht="12" x14ac:dyDescent="0.2">
      <c r="A14" s="224" t="s">
        <v>9</v>
      </c>
      <c r="B14" s="102" t="s">
        <v>68</v>
      </c>
      <c r="C14" s="225">
        <f>D14/$D$19</f>
        <v>3.0704065563442556E-2</v>
      </c>
      <c r="D14" s="129">
        <v>210203.48613358167</v>
      </c>
      <c r="E14" s="130">
        <v>9857.1094751141336</v>
      </c>
      <c r="F14" s="102"/>
      <c r="G14" s="106"/>
      <c r="H14" s="106"/>
      <c r="I14" s="40"/>
      <c r="J14" s="89"/>
      <c r="K14" s="41"/>
      <c r="L14" s="127">
        <f>C14</f>
        <v>3.0704065563442556E-2</v>
      </c>
      <c r="M14" s="107">
        <f>'[6]Table 10'!$K$4*L14/L19</f>
        <v>2885.3233278215753</v>
      </c>
      <c r="N14" s="107">
        <f>'[6]Table 10'!$J$4*L14/L19</f>
        <v>852.70247938955856</v>
      </c>
      <c r="O14" s="107">
        <f>'[6]Table 10'!$L$4*L14/L19</f>
        <v>1055.1260261370423</v>
      </c>
      <c r="P14" s="128">
        <f>'[6]Table 10'!$M$4*L14/L19</f>
        <v>88.315593910563891</v>
      </c>
      <c r="Q14" s="108"/>
      <c r="R14" s="129"/>
      <c r="S14" s="87"/>
      <c r="T14" s="87"/>
      <c r="U14" s="53"/>
      <c r="V14" s="30"/>
      <c r="W14" s="53"/>
      <c r="X14" s="83">
        <f>+D14+E14+G14+H14+I14+J14+M14+N14+O14+P14+S14+T14+U14+V14</f>
        <v>224942.06303595452</v>
      </c>
      <c r="Z14" s="19"/>
      <c r="AA14" s="20"/>
    </row>
    <row r="15" spans="1:41" ht="12" x14ac:dyDescent="0.2">
      <c r="A15" s="224" t="s">
        <v>10</v>
      </c>
      <c r="B15" s="102" t="s">
        <v>69</v>
      </c>
      <c r="C15" s="225">
        <f>D15/$D$19</f>
        <v>0.24967212490338972</v>
      </c>
      <c r="D15" s="129">
        <v>1709283.4477124941</v>
      </c>
      <c r="E15" s="130">
        <v>80153.73283293462</v>
      </c>
      <c r="F15" s="102"/>
      <c r="G15" s="106"/>
      <c r="H15" s="106"/>
      <c r="I15" s="40"/>
      <c r="J15" s="89"/>
      <c r="K15" s="41"/>
      <c r="L15" s="127">
        <f>C15</f>
        <v>0.24967212490338972</v>
      </c>
      <c r="M15" s="108">
        <f>'[6]Table 10'!$K$4*L15/L19</f>
        <v>23462.196066577271</v>
      </c>
      <c r="N15" s="108">
        <f>'[6]Table 10'!$J$4*L15/L19</f>
        <v>6933.806192527878</v>
      </c>
      <c r="O15" s="108">
        <f>'[6]Table 10'!$L$4*L15/L19</f>
        <v>8579.8265523560312</v>
      </c>
      <c r="P15" s="130">
        <f>'[6]Table 10'!$M$4*L15/L19</f>
        <v>718.14404995307405</v>
      </c>
      <c r="Q15" s="108"/>
      <c r="R15" s="129"/>
      <c r="S15" s="87"/>
      <c r="T15" s="87"/>
      <c r="U15" s="53"/>
      <c r="V15" s="30"/>
      <c r="W15" s="54"/>
      <c r="X15" s="83">
        <f t="shared" ref="X15:X18" si="0">+D15+E15+G15+H15+I15+J15+M15+N15+O15+P15+S15+T15+U15+V15</f>
        <v>1829131.1534068431</v>
      </c>
      <c r="Z15" s="19"/>
      <c r="AA15" s="20"/>
    </row>
    <row r="16" spans="1:41" ht="12" x14ac:dyDescent="0.2">
      <c r="A16" s="224" t="s">
        <v>11</v>
      </c>
      <c r="B16" s="102" t="s">
        <v>59</v>
      </c>
      <c r="C16" s="225">
        <f>D16/$D$19</f>
        <v>0.10509793753147503</v>
      </c>
      <c r="D16" s="129">
        <v>719512.30070551229</v>
      </c>
      <c r="E16" s="130">
        <v>33740.218334145036</v>
      </c>
      <c r="F16" s="191"/>
      <c r="G16" s="106"/>
      <c r="H16" s="106"/>
      <c r="I16" s="40"/>
      <c r="J16" s="89"/>
      <c r="K16" s="41"/>
      <c r="L16" s="127">
        <f>C16</f>
        <v>0.10509793753147503</v>
      </c>
      <c r="M16" s="108">
        <f>'[6]Table 10'!$K$4*L16/L19</f>
        <v>9876.2663934169905</v>
      </c>
      <c r="N16" s="108">
        <f>'[6]Table 10'!$J$4*L16/L19</f>
        <v>2918.7428526898238</v>
      </c>
      <c r="O16" s="108">
        <f>'[6]Table 10'!$L$4*L16/L19</f>
        <v>3611.6249476361245</v>
      </c>
      <c r="P16" s="130">
        <f>'[6]Table 10'!$M$4*L16/L19</f>
        <v>302.29829833736454</v>
      </c>
      <c r="Q16" s="108"/>
      <c r="R16" s="127">
        <f>C16</f>
        <v>0.10509793753147503</v>
      </c>
      <c r="S16" s="108">
        <f>'[6]Table 10'!$K$5*R16/R19</f>
        <v>13970.9447982288</v>
      </c>
      <c r="T16" s="104">
        <f>'[6]Table 10'!$J$5*R16/R19</f>
        <v>1096.8192011644853</v>
      </c>
      <c r="U16" s="104">
        <f>'[6]Table 10'!$L$5*R16/R19</f>
        <v>1357.1937611158066</v>
      </c>
      <c r="V16" s="30">
        <f>'[6]Table 10'!$M$5*R16/R19</f>
        <v>113.59910578974434</v>
      </c>
      <c r="W16" s="54"/>
      <c r="X16" s="83">
        <f t="shared" si="0"/>
        <v>786500.00839803659</v>
      </c>
      <c r="Z16" s="19"/>
      <c r="AA16" s="20"/>
    </row>
    <row r="17" spans="1:27" ht="33.75" x14ac:dyDescent="0.2">
      <c r="A17" s="224" t="s">
        <v>12</v>
      </c>
      <c r="B17" s="97" t="s">
        <v>88</v>
      </c>
      <c r="C17" s="225">
        <f>D17/$D$19</f>
        <v>2.9649171896881332E-2</v>
      </c>
      <c r="D17" s="129">
        <v>202981.56544841285</v>
      </c>
      <c r="E17" s="130">
        <v>9518.4506634849968</v>
      </c>
      <c r="F17" s="36"/>
      <c r="G17" s="106"/>
      <c r="H17" s="106"/>
      <c r="I17" s="40"/>
      <c r="J17" s="89"/>
      <c r="K17" s="41"/>
      <c r="L17" s="127">
        <f>C17</f>
        <v>2.9649171896881332E-2</v>
      </c>
      <c r="M17" s="108">
        <f>'[6]Table 10'!$K$4*L17/L19</f>
        <v>2786.192829998372</v>
      </c>
      <c r="N17" s="108">
        <f>'[6]Table 10'!$J$4*L17/L19</f>
        <v>823.4063445467483</v>
      </c>
      <c r="O17" s="108">
        <f>'[6]Table 10'!$L$4*L17/L19</f>
        <v>1018.875264488034</v>
      </c>
      <c r="P17" s="130">
        <f>'[6]Table 10'!$M$4*L17/L19</f>
        <v>85.281352061309533</v>
      </c>
      <c r="Q17" s="108"/>
      <c r="R17" s="129"/>
      <c r="S17" s="87"/>
      <c r="T17" s="87"/>
      <c r="U17" s="53"/>
      <c r="V17" s="30"/>
      <c r="W17" s="54"/>
      <c r="X17" s="83">
        <f t="shared" si="0"/>
        <v>217213.77190299233</v>
      </c>
      <c r="Z17" s="19"/>
      <c r="AA17" s="20"/>
    </row>
    <row r="18" spans="1:27" ht="12" x14ac:dyDescent="0.2">
      <c r="A18" s="226" t="s">
        <v>61</v>
      </c>
      <c r="B18" s="227" t="s">
        <v>13</v>
      </c>
      <c r="C18" s="225">
        <f t="shared" ref="C18" si="1">D18/$D$19</f>
        <v>0</v>
      </c>
      <c r="D18" s="129"/>
      <c r="E18" s="130"/>
      <c r="F18" s="102"/>
      <c r="G18" s="40"/>
      <c r="H18" s="40"/>
      <c r="I18" s="40"/>
      <c r="J18" s="89"/>
      <c r="K18" s="41"/>
      <c r="L18" s="85"/>
      <c r="M18" s="88"/>
      <c r="N18" s="88"/>
      <c r="O18" s="45"/>
      <c r="P18" s="31"/>
      <c r="Q18" s="53"/>
      <c r="R18" s="90"/>
      <c r="S18" s="42"/>
      <c r="T18" s="42"/>
      <c r="U18" s="42"/>
      <c r="V18" s="31"/>
      <c r="W18" s="53"/>
      <c r="X18" s="83">
        <f t="shared" si="0"/>
        <v>0</v>
      </c>
      <c r="Z18" s="19"/>
      <c r="AA18" s="20"/>
    </row>
    <row r="19" spans="1:27" ht="12" x14ac:dyDescent="0.2">
      <c r="A19" s="37" t="s">
        <v>75</v>
      </c>
      <c r="B19" s="71"/>
      <c r="C19" s="84">
        <f>SUM(C13:C18)</f>
        <v>1</v>
      </c>
      <c r="D19" s="142">
        <f>SUM(D13:D18)</f>
        <v>6846112.4700000007</v>
      </c>
      <c r="E19" s="143">
        <f>SUM(E13:E18)</f>
        <v>437350.37000000151</v>
      </c>
      <c r="F19" s="82"/>
      <c r="G19" s="46">
        <f>SUM(G13:G18)</f>
        <v>40753.84861850681</v>
      </c>
      <c r="H19" s="46">
        <f>SUM(H13:H18)</f>
        <v>152704.32292968154</v>
      </c>
      <c r="I19" s="46">
        <f>SUM(I13:I18)</f>
        <v>22011.10344826696</v>
      </c>
      <c r="J19" s="70">
        <f>SUM(J13:J18)</f>
        <v>1842.3615999479439</v>
      </c>
      <c r="K19" s="70"/>
      <c r="L19" s="43">
        <f>SUM(L13:L18)</f>
        <v>0.41512329989518859</v>
      </c>
      <c r="M19" s="46">
        <f>SUM(M13:M18)</f>
        <v>39009.978617814209</v>
      </c>
      <c r="N19" s="46">
        <f>SUM(N13:N18)</f>
        <v>11528.657869154011</v>
      </c>
      <c r="O19" s="46">
        <f>SUM(O13:O18)</f>
        <v>14265.452790617232</v>
      </c>
      <c r="P19" s="44">
        <f>SUM(P13:P18)</f>
        <v>1194.0392942623118</v>
      </c>
      <c r="Q19" s="94"/>
      <c r="R19" s="93">
        <f>SUM(R13:R18)</f>
        <v>0.10509793753147503</v>
      </c>
      <c r="S19" s="46">
        <f>SUM(S13:S18)</f>
        <v>13970.9447982288</v>
      </c>
      <c r="T19" s="46">
        <f>SUM(T13:T18)</f>
        <v>1096.8192011644853</v>
      </c>
      <c r="U19" s="46">
        <f>SUM(U13:U18)</f>
        <v>1357.1937611158066</v>
      </c>
      <c r="V19" s="70">
        <f>SUM(V13:V18)</f>
        <v>113.59910578974434</v>
      </c>
      <c r="W19" s="94"/>
      <c r="X19" s="133">
        <f>SUM(X13:X18)</f>
        <v>7583311.1620345525</v>
      </c>
      <c r="Z19" s="19"/>
      <c r="AA19" s="20"/>
    </row>
    <row r="20" spans="1:27" ht="11.1" customHeight="1" x14ac:dyDescent="0.2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1:27" ht="11.1" customHeight="1" x14ac:dyDescent="0.2">
      <c r="B21" s="32"/>
      <c r="C21" s="32"/>
      <c r="D21" s="32"/>
      <c r="E21" s="32"/>
      <c r="F21" s="32"/>
      <c r="G21" s="32"/>
      <c r="H21" s="32"/>
      <c r="I21" s="145"/>
      <c r="J21" s="32"/>
      <c r="K21" s="32"/>
      <c r="L21" s="32"/>
      <c r="M21" s="32"/>
      <c r="N21" s="32"/>
      <c r="O21" s="32"/>
      <c r="P21" s="32"/>
      <c r="Q21" s="32"/>
      <c r="R21" s="32"/>
      <c r="S21" s="145"/>
      <c r="T21" s="32"/>
      <c r="U21" s="32"/>
      <c r="V21" s="32"/>
      <c r="X21" s="103"/>
    </row>
    <row r="22" spans="1:27" x14ac:dyDescent="0.2">
      <c r="A22" s="10" t="s">
        <v>40</v>
      </c>
      <c r="B22" s="10"/>
      <c r="C22" s="10"/>
      <c r="D22" s="10"/>
      <c r="E22" s="10"/>
      <c r="F22" s="10"/>
      <c r="G22" s="10"/>
      <c r="H22" s="10"/>
      <c r="I22" s="39"/>
      <c r="J22" s="39"/>
      <c r="K22" s="39"/>
      <c r="L22" s="135"/>
      <c r="M22" s="135"/>
      <c r="N22" s="135"/>
      <c r="X22" s="103"/>
    </row>
    <row r="23" spans="1:27" s="36" customFormat="1" x14ac:dyDescent="0.2">
      <c r="A23" s="125" t="s">
        <v>41</v>
      </c>
      <c r="B23" s="102" t="s">
        <v>146</v>
      </c>
      <c r="C23" s="102"/>
      <c r="D23" s="102"/>
      <c r="E23" s="102"/>
      <c r="F23" s="102"/>
      <c r="G23" s="102"/>
      <c r="H23" s="102"/>
      <c r="L23" s="8"/>
      <c r="M23" s="126"/>
      <c r="N23" s="126"/>
      <c r="X23" s="136"/>
    </row>
    <row r="24" spans="1:27" s="36" customFormat="1" x14ac:dyDescent="0.2">
      <c r="A24" s="125" t="s">
        <v>42</v>
      </c>
      <c r="B24" s="134" t="s">
        <v>124</v>
      </c>
      <c r="C24" s="102"/>
      <c r="D24" s="102"/>
      <c r="E24" s="102"/>
      <c r="F24" s="102"/>
      <c r="G24" s="102"/>
      <c r="H24" s="102"/>
      <c r="M24" s="228"/>
      <c r="N24" s="228"/>
    </row>
    <row r="25" spans="1:27" s="36" customFormat="1" x14ac:dyDescent="0.2">
      <c r="A25" s="125"/>
      <c r="B25" s="36" t="s">
        <v>89</v>
      </c>
      <c r="C25" s="102"/>
      <c r="D25" s="102"/>
      <c r="E25" s="102"/>
      <c r="F25" s="102"/>
      <c r="G25" s="102"/>
      <c r="H25" s="102"/>
      <c r="M25" s="228"/>
      <c r="N25" s="228"/>
      <c r="X25" s="230"/>
    </row>
    <row r="26" spans="1:27" x14ac:dyDescent="0.2">
      <c r="A26" s="125" t="s">
        <v>43</v>
      </c>
      <c r="B26" s="102" t="s">
        <v>123</v>
      </c>
      <c r="C26" s="102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27" x14ac:dyDescent="0.2">
      <c r="A27" s="36"/>
      <c r="B27" s="147"/>
      <c r="C27" s="36"/>
      <c r="D27" s="36"/>
      <c r="E27" s="36"/>
      <c r="F27" s="36"/>
      <c r="G27" s="35"/>
      <c r="H27" s="35"/>
      <c r="I27" s="36"/>
      <c r="J27" s="36"/>
      <c r="K27" s="36"/>
      <c r="L27" s="36"/>
      <c r="M27" s="36"/>
      <c r="N27" s="36"/>
    </row>
    <row r="28" spans="1:27" x14ac:dyDescent="0.2">
      <c r="A28" s="36"/>
      <c r="B28" s="147" t="s">
        <v>48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5"/>
      <c r="N28" s="35"/>
      <c r="X28" s="103"/>
    </row>
    <row r="29" spans="1:27" x14ac:dyDescent="0.2">
      <c r="G29" s="103"/>
      <c r="H29" s="103"/>
      <c r="J29" s="109"/>
    </row>
    <row r="30" spans="1:27" x14ac:dyDescent="0.2">
      <c r="E30" s="203"/>
      <c r="F30" s="32"/>
      <c r="G30" s="112"/>
      <c r="H30" s="112"/>
      <c r="I30" s="40"/>
      <c r="J30" s="109"/>
      <c r="M30" s="33"/>
      <c r="N30" s="33"/>
    </row>
    <row r="31" spans="1:27" x14ac:dyDescent="0.2">
      <c r="E31" s="203"/>
      <c r="F31" s="32"/>
      <c r="G31" s="112"/>
      <c r="H31" s="112"/>
      <c r="I31" s="40"/>
      <c r="J31" s="109"/>
    </row>
    <row r="32" spans="1:27" x14ac:dyDescent="0.2">
      <c r="E32" s="203"/>
      <c r="F32" s="32"/>
      <c r="G32" s="112"/>
      <c r="H32" s="112"/>
      <c r="I32" s="40"/>
    </row>
    <row r="33" spans="5:10" x14ac:dyDescent="0.2">
      <c r="E33" s="203"/>
      <c r="F33" s="32"/>
      <c r="G33" s="112"/>
      <c r="H33" s="112"/>
      <c r="I33" s="40"/>
    </row>
    <row r="34" spans="5:10" x14ac:dyDescent="0.2">
      <c r="E34" s="203"/>
      <c r="F34" s="32"/>
      <c r="G34" s="112"/>
      <c r="H34" s="112"/>
      <c r="I34" s="40"/>
    </row>
    <row r="35" spans="5:10" x14ac:dyDescent="0.2">
      <c r="E35" s="203"/>
      <c r="F35" s="32"/>
      <c r="G35" s="112"/>
      <c r="H35" s="112"/>
      <c r="I35" s="40"/>
    </row>
    <row r="36" spans="5:10" x14ac:dyDescent="0.2">
      <c r="E36" s="32"/>
      <c r="F36" s="32"/>
      <c r="G36" s="113"/>
      <c r="H36" s="113"/>
      <c r="I36" s="54"/>
      <c r="J36" s="19"/>
    </row>
    <row r="37" spans="5:10" x14ac:dyDescent="0.2">
      <c r="G37" s="33"/>
      <c r="H37" s="33"/>
    </row>
    <row r="52" spans="5:5" x14ac:dyDescent="0.2">
      <c r="E52" s="111"/>
    </row>
  </sheetData>
  <mergeCells count="3">
    <mergeCell ref="L11:P11"/>
    <mergeCell ref="R11:V11"/>
    <mergeCell ref="G11:J11"/>
  </mergeCells>
  <phoneticPr fontId="0" type="noConversion"/>
  <pageMargins left="0.5" right="0.5" top="0.2" bottom="0.2" header="0.5" footer="0.5"/>
  <pageSetup scale="63" orientation="landscape" r:id="rId1"/>
  <headerFooter alignWithMargins="0">
    <oddHeader>&amp;R&amp;"Times New Roman,Regular"Docket No. 56544
Exhibit JAL-1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4D594-AEA4-4BF4-9FA7-1708C5FC668F}">
  <sheetPr>
    <tabColor rgb="FFFF0000"/>
    <pageSetUpPr fitToPage="1"/>
  </sheetPr>
  <dimension ref="A6:I11"/>
  <sheetViews>
    <sheetView tabSelected="1" topLeftCell="A5" workbookViewId="0">
      <selection activeCell="L28" sqref="L28"/>
    </sheetView>
  </sheetViews>
  <sheetFormatPr defaultRowHeight="11.25" x14ac:dyDescent="0.2"/>
  <cols>
    <col min="1" max="1" width="5.83203125" customWidth="1"/>
    <col min="2" max="2" width="17.83203125" customWidth="1"/>
    <col min="3" max="3" width="22.5" customWidth="1"/>
    <col min="4" max="4" width="16" customWidth="1"/>
    <col min="5" max="5" width="12.83203125" customWidth="1"/>
    <col min="6" max="6" width="11.5" customWidth="1"/>
    <col min="7" max="7" width="13.1640625" customWidth="1"/>
    <col min="9" max="9" width="3.1640625" customWidth="1"/>
  </cols>
  <sheetData>
    <row r="6" spans="1:9" x14ac:dyDescent="0.2">
      <c r="A6" s="34"/>
      <c r="B6" s="34"/>
      <c r="C6" s="34"/>
      <c r="D6" s="232" t="s">
        <v>0</v>
      </c>
      <c r="E6" s="232"/>
      <c r="F6" s="232"/>
      <c r="G6" s="232"/>
      <c r="H6" s="231"/>
      <c r="I6" s="231"/>
    </row>
    <row r="7" spans="1:9" x14ac:dyDescent="0.2">
      <c r="A7" s="34"/>
      <c r="B7" s="34"/>
      <c r="C7" s="34"/>
      <c r="D7" s="232" t="s">
        <v>149</v>
      </c>
      <c r="E7" s="232"/>
      <c r="F7" s="232"/>
      <c r="G7" s="232"/>
      <c r="H7" s="231"/>
      <c r="I7" s="231"/>
    </row>
    <row r="8" spans="1:9" x14ac:dyDescent="0.2">
      <c r="A8" s="34"/>
      <c r="B8" s="34"/>
      <c r="C8" s="34"/>
      <c r="D8" s="232" t="s">
        <v>150</v>
      </c>
      <c r="E8" s="232"/>
      <c r="F8" s="232"/>
      <c r="G8" s="232"/>
      <c r="H8" s="231"/>
      <c r="I8" s="231"/>
    </row>
    <row r="9" spans="1:9" x14ac:dyDescent="0.2">
      <c r="A9" s="34"/>
      <c r="B9" s="34"/>
      <c r="C9" s="34"/>
      <c r="D9" s="232" t="s">
        <v>151</v>
      </c>
      <c r="E9" s="232"/>
      <c r="F9" s="232"/>
      <c r="G9" s="232"/>
      <c r="H9" s="231"/>
      <c r="I9" s="231"/>
    </row>
    <row r="10" spans="1:9" x14ac:dyDescent="0.2">
      <c r="A10" s="34"/>
      <c r="B10" s="34"/>
      <c r="C10" s="34"/>
      <c r="D10" s="34"/>
      <c r="E10" s="34"/>
      <c r="F10" s="34"/>
      <c r="G10" s="34"/>
    </row>
    <row r="11" spans="1:9" x14ac:dyDescent="0.2">
      <c r="A11" s="34"/>
      <c r="B11" s="34"/>
      <c r="C11" s="34"/>
      <c r="D11" s="34"/>
      <c r="E11" s="34"/>
      <c r="F11" s="34"/>
      <c r="G11" s="34"/>
    </row>
  </sheetData>
  <pageMargins left="0.5" right="0.5" top="0.2" bottom="0.2" header="0.5" footer="0.5"/>
  <pageSetup orientation="landscape" r:id="rId1"/>
  <headerFooter alignWithMargins="0">
    <oddHeader>&amp;R&amp;"Times New Roman,Regular"Docket No. 56544
Exhibit JAL-1
Page &amp;P of 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52"/>
  <sheetViews>
    <sheetView zoomScaleNormal="100" workbookViewId="0">
      <selection activeCell="S3" sqref="S3"/>
    </sheetView>
  </sheetViews>
  <sheetFormatPr defaultColWidth="9.33203125" defaultRowHeight="11.25" x14ac:dyDescent="0.2"/>
  <cols>
    <col min="1" max="1" width="14.5" style="118" customWidth="1"/>
    <col min="2" max="2" width="38.33203125" style="118" bestFit="1" customWidth="1"/>
    <col min="3" max="3" width="12.5" style="118" bestFit="1" customWidth="1"/>
    <col min="4" max="7" width="12.33203125" style="118" bestFit="1" customWidth="1"/>
    <col min="8" max="12" width="12.5" style="118" bestFit="1" customWidth="1"/>
    <col min="13" max="14" width="12.33203125" style="118" bestFit="1" customWidth="1"/>
    <col min="15" max="15" width="13.6640625" style="118" bestFit="1" customWidth="1"/>
    <col min="16" max="16" width="15.33203125" style="118" customWidth="1"/>
    <col min="17" max="16384" width="9.33203125" style="118"/>
  </cols>
  <sheetData>
    <row r="1" spans="1:15" x14ac:dyDescent="0.2">
      <c r="A1" s="34" t="s">
        <v>144</v>
      </c>
      <c r="O1" s="101"/>
    </row>
    <row r="2" spans="1:15" x14ac:dyDescent="0.2">
      <c r="O2" s="101"/>
    </row>
    <row r="3" spans="1:15" x14ac:dyDescent="0.2">
      <c r="O3" s="101"/>
    </row>
    <row r="5" spans="1:15" x14ac:dyDescent="0.2">
      <c r="A5" s="134" t="s">
        <v>93</v>
      </c>
      <c r="B5" s="139">
        <f>O20</f>
        <v>7891826.8599999994</v>
      </c>
    </row>
    <row r="6" spans="1:15" x14ac:dyDescent="0.2">
      <c r="A6" s="134" t="s">
        <v>9</v>
      </c>
      <c r="B6" s="139">
        <f>O26</f>
        <v>233200.46</v>
      </c>
    </row>
    <row r="7" spans="1:15" x14ac:dyDescent="0.2">
      <c r="A7" s="134" t="s">
        <v>10</v>
      </c>
      <c r="B7" s="139">
        <f>O32</f>
        <v>3224302.27</v>
      </c>
    </row>
    <row r="8" spans="1:15" x14ac:dyDescent="0.2">
      <c r="A8" s="134" t="s">
        <v>11</v>
      </c>
      <c r="B8" s="139">
        <f>O37</f>
        <v>1190506.6600000001</v>
      </c>
    </row>
    <row r="9" spans="1:15" x14ac:dyDescent="0.2">
      <c r="A9" s="134" t="s">
        <v>12</v>
      </c>
      <c r="B9" s="139">
        <f>O42</f>
        <v>945816.65</v>
      </c>
    </row>
    <row r="10" spans="1:15" x14ac:dyDescent="0.2">
      <c r="A10" s="134" t="s">
        <v>94</v>
      </c>
      <c r="B10" s="139">
        <f>O48</f>
        <v>28.919999999999995</v>
      </c>
    </row>
    <row r="11" spans="1:15" x14ac:dyDescent="0.2">
      <c r="A11" s="134" t="s">
        <v>92</v>
      </c>
      <c r="B11" s="140">
        <f>SUM(B5:B10)</f>
        <v>13485681.82</v>
      </c>
    </row>
    <row r="14" spans="1:15" x14ac:dyDescent="0.2">
      <c r="A14" s="118" t="s">
        <v>95</v>
      </c>
    </row>
    <row r="16" spans="1:15" x14ac:dyDescent="0.2">
      <c r="A16" s="120" t="s">
        <v>96</v>
      </c>
      <c r="B16" s="120" t="s">
        <v>4</v>
      </c>
      <c r="C16" s="137">
        <v>44927</v>
      </c>
      <c r="D16" s="137">
        <v>44958</v>
      </c>
      <c r="E16" s="137">
        <v>44986</v>
      </c>
      <c r="F16" s="137">
        <v>45017</v>
      </c>
      <c r="G16" s="137">
        <v>45047</v>
      </c>
      <c r="H16" s="137">
        <v>45078</v>
      </c>
      <c r="I16" s="137">
        <v>45108</v>
      </c>
      <c r="J16" s="137">
        <v>45139</v>
      </c>
      <c r="K16" s="137">
        <v>45170</v>
      </c>
      <c r="L16" s="137">
        <v>45200</v>
      </c>
      <c r="M16" s="137">
        <v>45231</v>
      </c>
      <c r="N16" s="137">
        <v>45261</v>
      </c>
      <c r="O16" s="137" t="s">
        <v>92</v>
      </c>
    </row>
    <row r="17" spans="1:15" x14ac:dyDescent="0.2">
      <c r="A17" s="121" t="s">
        <v>97</v>
      </c>
      <c r="B17" s="121" t="s">
        <v>8</v>
      </c>
      <c r="C17" s="122">
        <v>641818.31000000006</v>
      </c>
      <c r="D17" s="122">
        <v>549910.22</v>
      </c>
      <c r="E17" s="122">
        <v>471331.55</v>
      </c>
      <c r="F17" s="122">
        <v>439051.63</v>
      </c>
      <c r="G17" s="122">
        <v>473766.33</v>
      </c>
      <c r="H17" s="122">
        <v>693337.87</v>
      </c>
      <c r="I17" s="122">
        <v>934243.28</v>
      </c>
      <c r="J17" s="122">
        <v>1021722.29</v>
      </c>
      <c r="K17" s="122">
        <v>1002464.54</v>
      </c>
      <c r="L17" s="122">
        <v>672658.48</v>
      </c>
      <c r="M17" s="122">
        <v>491610.84</v>
      </c>
      <c r="N17" s="122">
        <v>499911.52</v>
      </c>
      <c r="O17" s="122">
        <v>7891826.8599999994</v>
      </c>
    </row>
    <row r="18" spans="1:15" x14ac:dyDescent="0.2">
      <c r="A18" s="121" t="s">
        <v>98</v>
      </c>
      <c r="B18" s="121" t="s">
        <v>8</v>
      </c>
      <c r="C18" s="122">
        <v>0</v>
      </c>
      <c r="D18" s="122">
        <v>0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  <c r="J18" s="122">
        <v>0</v>
      </c>
      <c r="K18" s="122">
        <v>0</v>
      </c>
      <c r="L18" s="122">
        <v>0</v>
      </c>
      <c r="M18" s="122">
        <v>0</v>
      </c>
      <c r="N18" s="122">
        <v>0</v>
      </c>
      <c r="O18" s="122">
        <v>0</v>
      </c>
    </row>
    <row r="19" spans="1:15" x14ac:dyDescent="0.2">
      <c r="A19" s="121" t="s">
        <v>99</v>
      </c>
      <c r="B19" s="121" t="s">
        <v>8</v>
      </c>
      <c r="C19" s="122">
        <v>0</v>
      </c>
      <c r="D19" s="122">
        <v>0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2">
        <v>0</v>
      </c>
      <c r="L19" s="122">
        <v>0</v>
      </c>
      <c r="M19" s="122">
        <v>0</v>
      </c>
      <c r="N19" s="122">
        <v>0</v>
      </c>
      <c r="O19" s="122">
        <v>0</v>
      </c>
    </row>
    <row r="20" spans="1:15" x14ac:dyDescent="0.2">
      <c r="A20" s="121"/>
      <c r="B20" s="132" t="s">
        <v>100</v>
      </c>
      <c r="C20" s="123">
        <v>641818.31000000006</v>
      </c>
      <c r="D20" s="123">
        <v>549910.22</v>
      </c>
      <c r="E20" s="123">
        <v>471331.55</v>
      </c>
      <c r="F20" s="123">
        <v>439051.63</v>
      </c>
      <c r="G20" s="123">
        <v>473766.33</v>
      </c>
      <c r="H20" s="123">
        <v>693337.87</v>
      </c>
      <c r="I20" s="123">
        <v>934243.28</v>
      </c>
      <c r="J20" s="123">
        <v>1021722.29</v>
      </c>
      <c r="K20" s="123">
        <v>1002464.54</v>
      </c>
      <c r="L20" s="123">
        <v>672658.48</v>
      </c>
      <c r="M20" s="123">
        <v>491610.84</v>
      </c>
      <c r="N20" s="123">
        <v>499911.52</v>
      </c>
      <c r="O20" s="123">
        <v>7891826.8599999994</v>
      </c>
    </row>
    <row r="21" spans="1:15" x14ac:dyDescent="0.2">
      <c r="A21" s="121"/>
      <c r="B21" s="121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</row>
    <row r="22" spans="1:15" x14ac:dyDescent="0.2">
      <c r="A22" s="121" t="s">
        <v>101</v>
      </c>
      <c r="B22" s="121" t="s">
        <v>90</v>
      </c>
      <c r="C22" s="122">
        <v>9.69</v>
      </c>
      <c r="D22" s="122">
        <v>30.12</v>
      </c>
      <c r="E22" s="122">
        <v>8.36</v>
      </c>
      <c r="F22" s="122">
        <v>8.5399999999999991</v>
      </c>
      <c r="G22" s="122">
        <v>8.76</v>
      </c>
      <c r="H22" s="122">
        <v>14.69</v>
      </c>
      <c r="I22" s="122">
        <v>22.26</v>
      </c>
      <c r="J22" s="122">
        <v>17.670000000000002</v>
      </c>
      <c r="K22" s="122">
        <v>17.22</v>
      </c>
      <c r="L22" s="122">
        <v>13.16</v>
      </c>
      <c r="M22" s="122">
        <v>8.58</v>
      </c>
      <c r="N22" s="122">
        <v>9.06</v>
      </c>
      <c r="O22" s="122">
        <v>168.11</v>
      </c>
    </row>
    <row r="23" spans="1:15" x14ac:dyDescent="0.2">
      <c r="A23" s="121" t="s">
        <v>102</v>
      </c>
      <c r="B23" s="121" t="s">
        <v>90</v>
      </c>
      <c r="C23" s="122">
        <v>16849.43</v>
      </c>
      <c r="D23" s="122">
        <v>14958.02</v>
      </c>
      <c r="E23" s="122">
        <v>14790.3</v>
      </c>
      <c r="F23" s="122">
        <v>13810.85</v>
      </c>
      <c r="G23" s="122">
        <v>14874.17</v>
      </c>
      <c r="H23" s="122">
        <v>18192.509999999998</v>
      </c>
      <c r="I23" s="122">
        <v>22292.78</v>
      </c>
      <c r="J23" s="122">
        <v>23543.94</v>
      </c>
      <c r="K23" s="122">
        <v>24226.84</v>
      </c>
      <c r="L23" s="122">
        <v>19054.36</v>
      </c>
      <c r="M23" s="122">
        <v>15544.09</v>
      </c>
      <c r="N23" s="122">
        <v>14781.65</v>
      </c>
      <c r="O23" s="122">
        <v>212918.94</v>
      </c>
    </row>
    <row r="24" spans="1:15" x14ac:dyDescent="0.2">
      <c r="A24" s="121" t="s">
        <v>103</v>
      </c>
      <c r="B24" s="121" t="s">
        <v>90</v>
      </c>
      <c r="C24" s="122">
        <v>589.20000000000005</v>
      </c>
      <c r="D24" s="122">
        <v>502.24</v>
      </c>
      <c r="E24" s="122">
        <v>397.76</v>
      </c>
      <c r="F24" s="122">
        <v>374.29</v>
      </c>
      <c r="G24" s="122">
        <v>404.96</v>
      </c>
      <c r="H24" s="122">
        <v>423.29</v>
      </c>
      <c r="I24" s="122">
        <v>416.01</v>
      </c>
      <c r="J24" s="122">
        <v>447.84</v>
      </c>
      <c r="K24" s="122">
        <v>448.74</v>
      </c>
      <c r="L24" s="122">
        <v>382.02</v>
      </c>
      <c r="M24" s="122">
        <v>375.53</v>
      </c>
      <c r="N24" s="122">
        <v>377.01</v>
      </c>
      <c r="O24" s="122">
        <v>5138.8900000000003</v>
      </c>
    </row>
    <row r="25" spans="1:15" x14ac:dyDescent="0.2">
      <c r="A25" s="121" t="s">
        <v>104</v>
      </c>
      <c r="B25" s="121" t="s">
        <v>90</v>
      </c>
      <c r="C25" s="122">
        <v>1398.28</v>
      </c>
      <c r="D25" s="122">
        <v>880.6</v>
      </c>
      <c r="E25" s="122">
        <v>962.98</v>
      </c>
      <c r="F25" s="122">
        <v>876.13</v>
      </c>
      <c r="G25" s="122">
        <v>936.75</v>
      </c>
      <c r="H25" s="122">
        <v>1264.03</v>
      </c>
      <c r="I25" s="122">
        <v>1613.82</v>
      </c>
      <c r="J25" s="122">
        <v>1765.31</v>
      </c>
      <c r="K25" s="122">
        <v>1745.55</v>
      </c>
      <c r="L25" s="122">
        <v>1267.71</v>
      </c>
      <c r="M25" s="122">
        <v>1046.23</v>
      </c>
      <c r="N25" s="122">
        <v>1217.1300000000001</v>
      </c>
      <c r="O25" s="122">
        <v>14974.52</v>
      </c>
    </row>
    <row r="26" spans="1:15" x14ac:dyDescent="0.2">
      <c r="A26" s="121"/>
      <c r="B26" s="116" t="s">
        <v>105</v>
      </c>
      <c r="C26" s="124">
        <v>18846.599999999999</v>
      </c>
      <c r="D26" s="124">
        <v>16370.980000000001</v>
      </c>
      <c r="E26" s="124">
        <v>16159.4</v>
      </c>
      <c r="F26" s="124">
        <v>15069.810000000001</v>
      </c>
      <c r="G26" s="124">
        <v>16224.64</v>
      </c>
      <c r="H26" s="124">
        <v>19894.519999999997</v>
      </c>
      <c r="I26" s="124">
        <v>24344.869999999995</v>
      </c>
      <c r="J26" s="124">
        <v>25774.76</v>
      </c>
      <c r="K26" s="124">
        <v>26438.350000000002</v>
      </c>
      <c r="L26" s="124">
        <v>20717.25</v>
      </c>
      <c r="M26" s="124">
        <v>16974.43</v>
      </c>
      <c r="N26" s="124">
        <v>16384.849999999999</v>
      </c>
      <c r="O26" s="124">
        <v>233200.46</v>
      </c>
    </row>
    <row r="27" spans="1:15" x14ac:dyDescent="0.2">
      <c r="A27" s="121"/>
      <c r="B27" s="121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</row>
    <row r="28" spans="1:15" x14ac:dyDescent="0.2">
      <c r="A28" s="121" t="s">
        <v>101</v>
      </c>
      <c r="B28" s="121" t="s">
        <v>69</v>
      </c>
      <c r="C28" s="122">
        <v>1.05</v>
      </c>
      <c r="D28" s="122">
        <v>0.75</v>
      </c>
      <c r="E28" s="122">
        <v>0.85</v>
      </c>
      <c r="F28" s="122">
        <v>0.78</v>
      </c>
      <c r="G28" s="122">
        <v>0.73</v>
      </c>
      <c r="H28" s="122">
        <v>1.43</v>
      </c>
      <c r="I28" s="122">
        <v>4.67</v>
      </c>
      <c r="J28" s="122">
        <v>2.52</v>
      </c>
      <c r="K28" s="122">
        <v>2.42</v>
      </c>
      <c r="L28" s="122">
        <v>2.4300000000000002</v>
      </c>
      <c r="M28" s="122">
        <v>0.95</v>
      </c>
      <c r="N28" s="122">
        <v>0.83</v>
      </c>
      <c r="O28" s="122">
        <v>19.409999999999997</v>
      </c>
    </row>
    <row r="29" spans="1:15" x14ac:dyDescent="0.2">
      <c r="A29" s="121" t="s">
        <v>102</v>
      </c>
      <c r="B29" s="121" t="s">
        <v>69</v>
      </c>
      <c r="C29" s="122">
        <v>221184</v>
      </c>
      <c r="D29" s="122">
        <v>196065.1</v>
      </c>
      <c r="E29" s="122">
        <v>204735.35999999999</v>
      </c>
      <c r="F29" s="122">
        <v>197333.49</v>
      </c>
      <c r="G29" s="122">
        <v>209952.22</v>
      </c>
      <c r="H29" s="122">
        <v>251095.04000000001</v>
      </c>
      <c r="I29" s="122">
        <v>288571.95</v>
      </c>
      <c r="J29" s="122">
        <v>308109.27</v>
      </c>
      <c r="K29" s="122">
        <v>315396.7</v>
      </c>
      <c r="L29" s="122">
        <v>255327.69</v>
      </c>
      <c r="M29" s="122">
        <v>210481.79</v>
      </c>
      <c r="N29" s="122">
        <v>194165.46</v>
      </c>
      <c r="O29" s="122">
        <v>2852418.07</v>
      </c>
    </row>
    <row r="30" spans="1:15" x14ac:dyDescent="0.2">
      <c r="A30" s="121" t="s">
        <v>103</v>
      </c>
      <c r="B30" s="121" t="s">
        <v>69</v>
      </c>
      <c r="C30" s="122">
        <v>9135.49</v>
      </c>
      <c r="D30" s="122">
        <v>9716.6299999999992</v>
      </c>
      <c r="E30" s="122">
        <v>7806.42</v>
      </c>
      <c r="F30" s="122">
        <v>8928.6</v>
      </c>
      <c r="G30" s="122">
        <v>8810.26</v>
      </c>
      <c r="H30" s="122">
        <v>9751.33</v>
      </c>
      <c r="I30" s="122">
        <v>10674.73</v>
      </c>
      <c r="J30" s="122">
        <v>11947.46</v>
      </c>
      <c r="K30" s="122">
        <v>13120.4</v>
      </c>
      <c r="L30" s="122">
        <v>10668.03</v>
      </c>
      <c r="M30" s="122">
        <v>9092.59</v>
      </c>
      <c r="N30" s="122">
        <v>8890.92</v>
      </c>
      <c r="O30" s="122">
        <v>118542.86</v>
      </c>
    </row>
    <row r="31" spans="1:15" x14ac:dyDescent="0.2">
      <c r="A31" s="121" t="s">
        <v>104</v>
      </c>
      <c r="B31" s="121" t="s">
        <v>69</v>
      </c>
      <c r="C31" s="122">
        <v>19717.419999999998</v>
      </c>
      <c r="D31" s="122">
        <v>19380.13</v>
      </c>
      <c r="E31" s="122">
        <v>19043.009999999998</v>
      </c>
      <c r="F31" s="122">
        <v>12466.04</v>
      </c>
      <c r="G31" s="122">
        <v>19928.39</v>
      </c>
      <c r="H31" s="122">
        <v>23081.22</v>
      </c>
      <c r="I31" s="122">
        <v>24321</v>
      </c>
      <c r="J31" s="122">
        <v>25636.31</v>
      </c>
      <c r="K31" s="122">
        <v>26174.54</v>
      </c>
      <c r="L31" s="122">
        <v>22747.93</v>
      </c>
      <c r="M31" s="122">
        <v>20894.599999999999</v>
      </c>
      <c r="N31" s="122">
        <v>19931.34</v>
      </c>
      <c r="O31" s="122">
        <v>253321.93000000002</v>
      </c>
    </row>
    <row r="32" spans="1:15" x14ac:dyDescent="0.2">
      <c r="A32" s="121"/>
      <c r="B32" s="116" t="s">
        <v>106</v>
      </c>
      <c r="C32" s="124">
        <v>250037.95999999996</v>
      </c>
      <c r="D32" s="124">
        <v>225162.61000000002</v>
      </c>
      <c r="E32" s="124">
        <v>231585.64</v>
      </c>
      <c r="F32" s="124">
        <v>218728.91</v>
      </c>
      <c r="G32" s="124">
        <v>238691.60000000003</v>
      </c>
      <c r="H32" s="124">
        <v>283929.02</v>
      </c>
      <c r="I32" s="124">
        <v>323572.34999999998</v>
      </c>
      <c r="J32" s="124">
        <v>345695.56000000006</v>
      </c>
      <c r="K32" s="124">
        <v>354694.06</v>
      </c>
      <c r="L32" s="124">
        <v>288746.08</v>
      </c>
      <c r="M32" s="124">
        <v>240469.93000000002</v>
      </c>
      <c r="N32" s="124">
        <v>222988.55</v>
      </c>
      <c r="O32" s="124">
        <v>3224302.27</v>
      </c>
    </row>
    <row r="33" spans="1:15" x14ac:dyDescent="0.2">
      <c r="A33" s="121"/>
      <c r="B33" s="121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</row>
    <row r="34" spans="1:15" x14ac:dyDescent="0.2">
      <c r="A34" s="121" t="s">
        <v>102</v>
      </c>
      <c r="B34" s="121" t="s">
        <v>59</v>
      </c>
      <c r="C34" s="122">
        <v>70823.3</v>
      </c>
      <c r="D34" s="122">
        <v>59407.99</v>
      </c>
      <c r="E34" s="122">
        <v>67085.58</v>
      </c>
      <c r="F34" s="122">
        <v>62809.97</v>
      </c>
      <c r="G34" s="122">
        <v>63685.120000000003</v>
      </c>
      <c r="H34" s="122">
        <v>75717.05</v>
      </c>
      <c r="I34" s="122">
        <v>81773.14</v>
      </c>
      <c r="J34" s="122">
        <v>84911.67</v>
      </c>
      <c r="K34" s="122">
        <v>87487.74</v>
      </c>
      <c r="L34" s="122">
        <v>76714.28</v>
      </c>
      <c r="M34" s="122">
        <v>65255.8</v>
      </c>
      <c r="N34" s="122">
        <v>63255.62</v>
      </c>
      <c r="O34" s="122">
        <v>858927.26000000013</v>
      </c>
    </row>
    <row r="35" spans="1:15" x14ac:dyDescent="0.2">
      <c r="A35" s="121" t="s">
        <v>103</v>
      </c>
      <c r="B35" s="121" t="s">
        <v>59</v>
      </c>
      <c r="C35" s="122">
        <v>5235.8100000000004</v>
      </c>
      <c r="D35" s="122">
        <v>4901.91</v>
      </c>
      <c r="E35" s="122">
        <v>4569.7</v>
      </c>
      <c r="F35" s="122">
        <v>4280.1099999999997</v>
      </c>
      <c r="G35" s="122">
        <v>4340.97</v>
      </c>
      <c r="H35" s="122">
        <v>4567.7</v>
      </c>
      <c r="I35" s="122">
        <v>4725.8100000000004</v>
      </c>
      <c r="J35" s="122">
        <v>4939.55</v>
      </c>
      <c r="K35" s="122">
        <v>5697.73</v>
      </c>
      <c r="L35" s="122">
        <v>5118.55</v>
      </c>
      <c r="M35" s="122">
        <v>4722.95</v>
      </c>
      <c r="N35" s="122">
        <v>4819.92</v>
      </c>
      <c r="O35" s="122">
        <v>57920.710000000006</v>
      </c>
    </row>
    <row r="36" spans="1:15" x14ac:dyDescent="0.2">
      <c r="A36" s="121" t="s">
        <v>104</v>
      </c>
      <c r="B36" s="121" t="s">
        <v>59</v>
      </c>
      <c r="C36" s="122">
        <v>23482.27</v>
      </c>
      <c r="D36" s="122">
        <v>23614.77</v>
      </c>
      <c r="E36" s="122">
        <v>23263.15</v>
      </c>
      <c r="F36" s="122">
        <v>10429.31</v>
      </c>
      <c r="G36" s="122">
        <v>24428.36</v>
      </c>
      <c r="H36" s="122">
        <v>24787.03</v>
      </c>
      <c r="I36" s="122">
        <v>25305.98</v>
      </c>
      <c r="J36" s="122">
        <v>25735.93</v>
      </c>
      <c r="K36" s="122">
        <v>25818.45</v>
      </c>
      <c r="L36" s="122">
        <v>21373.19</v>
      </c>
      <c r="M36" s="122">
        <v>23090.99</v>
      </c>
      <c r="N36" s="122">
        <v>22329.26</v>
      </c>
      <c r="O36" s="122">
        <v>273658.69</v>
      </c>
    </row>
    <row r="37" spans="1:15" x14ac:dyDescent="0.2">
      <c r="A37" s="121"/>
      <c r="B37" s="116" t="s">
        <v>107</v>
      </c>
      <c r="C37" s="124">
        <v>99541.38</v>
      </c>
      <c r="D37" s="124">
        <v>87924.67</v>
      </c>
      <c r="E37" s="124">
        <v>94918.43</v>
      </c>
      <c r="F37" s="124">
        <v>77519.39</v>
      </c>
      <c r="G37" s="124">
        <v>92454.45</v>
      </c>
      <c r="H37" s="124">
        <v>105071.78</v>
      </c>
      <c r="I37" s="124">
        <v>111804.93</v>
      </c>
      <c r="J37" s="124">
        <v>115587.15</v>
      </c>
      <c r="K37" s="124">
        <v>119003.92</v>
      </c>
      <c r="L37" s="124">
        <v>103206.02</v>
      </c>
      <c r="M37" s="124">
        <v>93069.74</v>
      </c>
      <c r="N37" s="124">
        <v>90404.800000000003</v>
      </c>
      <c r="O37" s="124">
        <v>1190506.6600000001</v>
      </c>
    </row>
    <row r="38" spans="1:15" x14ac:dyDescent="0.2">
      <c r="A38" s="121"/>
      <c r="B38" s="121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</row>
    <row r="39" spans="1:15" x14ac:dyDescent="0.2">
      <c r="A39" s="121" t="s">
        <v>102</v>
      </c>
      <c r="B39" s="121" t="s">
        <v>91</v>
      </c>
      <c r="C39" s="122">
        <v>19179.169999999998</v>
      </c>
      <c r="D39" s="122">
        <v>19739.23</v>
      </c>
      <c r="E39" s="122">
        <v>17133.02</v>
      </c>
      <c r="F39" s="122">
        <v>22639.9</v>
      </c>
      <c r="G39" s="122">
        <v>20695.919999999998</v>
      </c>
      <c r="H39" s="122">
        <v>21259.919999999998</v>
      </c>
      <c r="I39" s="122">
        <v>21713.4</v>
      </c>
      <c r="J39" s="122">
        <v>19308.099999999999</v>
      </c>
      <c r="K39" s="122">
        <v>28927.96</v>
      </c>
      <c r="L39" s="122">
        <v>23809.63</v>
      </c>
      <c r="M39" s="122">
        <v>22162.6</v>
      </c>
      <c r="N39" s="122">
        <v>20075.939999999999</v>
      </c>
      <c r="O39" s="122">
        <v>256644.79</v>
      </c>
    </row>
    <row r="40" spans="1:15" x14ac:dyDescent="0.2">
      <c r="A40" s="121" t="s">
        <v>103</v>
      </c>
      <c r="B40" s="121" t="s">
        <v>91</v>
      </c>
      <c r="C40" s="122">
        <v>2717.53</v>
      </c>
      <c r="D40" s="122">
        <v>2544.91</v>
      </c>
      <c r="E40" s="122">
        <v>2613.96</v>
      </c>
      <c r="F40" s="122">
        <v>2796.44</v>
      </c>
      <c r="G40" s="122">
        <v>2387.09</v>
      </c>
      <c r="H40" s="122">
        <v>3186.07</v>
      </c>
      <c r="I40" s="122">
        <v>3358.69</v>
      </c>
      <c r="J40" s="122">
        <v>3417.88</v>
      </c>
      <c r="K40" s="122">
        <v>3620.09</v>
      </c>
      <c r="L40" s="122">
        <v>3255.12</v>
      </c>
      <c r="M40" s="122">
        <v>3171.28</v>
      </c>
      <c r="N40" s="122">
        <v>2944.4</v>
      </c>
      <c r="O40" s="122">
        <v>36013.46</v>
      </c>
    </row>
    <row r="41" spans="1:15" x14ac:dyDescent="0.2">
      <c r="A41" s="121" t="s">
        <v>104</v>
      </c>
      <c r="B41" s="121" t="s">
        <v>91</v>
      </c>
      <c r="C41" s="122">
        <v>36543.760000000002</v>
      </c>
      <c r="D41" s="122">
        <v>55504.93</v>
      </c>
      <c r="E41" s="122">
        <v>47123.79</v>
      </c>
      <c r="F41" s="122">
        <v>55867.66</v>
      </c>
      <c r="G41" s="122">
        <v>56423.64</v>
      </c>
      <c r="H41" s="122">
        <v>55907.69</v>
      </c>
      <c r="I41" s="122">
        <v>56461.86</v>
      </c>
      <c r="J41" s="122">
        <v>56866.41</v>
      </c>
      <c r="K41" s="122">
        <v>63037.34</v>
      </c>
      <c r="L41" s="122">
        <v>56766.43</v>
      </c>
      <c r="M41" s="122">
        <v>56955.37</v>
      </c>
      <c r="N41" s="122">
        <v>55699.519999999997</v>
      </c>
      <c r="O41" s="122">
        <v>653158.40000000002</v>
      </c>
    </row>
    <row r="42" spans="1:15" x14ac:dyDescent="0.2">
      <c r="A42" s="121"/>
      <c r="B42" s="117" t="s">
        <v>108</v>
      </c>
      <c r="C42" s="124">
        <v>58440.46</v>
      </c>
      <c r="D42" s="124">
        <v>77789.070000000007</v>
      </c>
      <c r="E42" s="124">
        <v>66870.77</v>
      </c>
      <c r="F42" s="124">
        <v>81304</v>
      </c>
      <c r="G42" s="124">
        <v>79506.649999999994</v>
      </c>
      <c r="H42" s="124">
        <v>80353.679999999993</v>
      </c>
      <c r="I42" s="124">
        <v>81533.95</v>
      </c>
      <c r="J42" s="124">
        <v>79592.39</v>
      </c>
      <c r="K42" s="124">
        <v>95585.39</v>
      </c>
      <c r="L42" s="124">
        <v>83831.179999999993</v>
      </c>
      <c r="M42" s="124">
        <v>82289.25</v>
      </c>
      <c r="N42" s="124">
        <v>78719.86</v>
      </c>
      <c r="O42" s="124">
        <v>945816.65</v>
      </c>
    </row>
    <row r="43" spans="1:15" x14ac:dyDescent="0.2">
      <c r="A43" s="121"/>
      <c r="B43" s="121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</row>
    <row r="44" spans="1:15" x14ac:dyDescent="0.2">
      <c r="A44" s="121" t="s">
        <v>97</v>
      </c>
      <c r="B44" s="121" t="s">
        <v>13</v>
      </c>
      <c r="C44" s="122">
        <v>0</v>
      </c>
      <c r="D44" s="122">
        <v>0</v>
      </c>
      <c r="E44" s="122">
        <v>0</v>
      </c>
      <c r="F44" s="122">
        <v>0</v>
      </c>
      <c r="G44" s="122">
        <v>0</v>
      </c>
      <c r="H44" s="122">
        <v>0</v>
      </c>
      <c r="I44" s="122">
        <v>0</v>
      </c>
      <c r="J44" s="122">
        <v>0</v>
      </c>
      <c r="K44" s="122">
        <v>0</v>
      </c>
      <c r="L44" s="122">
        <v>0</v>
      </c>
      <c r="M44" s="122">
        <v>0</v>
      </c>
      <c r="N44" s="122">
        <v>0</v>
      </c>
      <c r="O44" s="122">
        <v>0</v>
      </c>
    </row>
    <row r="45" spans="1:15" x14ac:dyDescent="0.2">
      <c r="A45" s="121" t="s">
        <v>102</v>
      </c>
      <c r="B45" s="121" t="s">
        <v>13</v>
      </c>
      <c r="C45" s="122">
        <v>0.25</v>
      </c>
      <c r="D45" s="122">
        <v>0.27</v>
      </c>
      <c r="E45" s="122">
        <v>0.27</v>
      </c>
      <c r="F45" s="122">
        <v>0.27</v>
      </c>
      <c r="G45" s="122">
        <v>0.27</v>
      </c>
      <c r="H45" s="122">
        <v>0.27</v>
      </c>
      <c r="I45" s="122">
        <v>0.27</v>
      </c>
      <c r="J45" s="122">
        <v>0.27</v>
      </c>
      <c r="K45" s="122">
        <v>0.27</v>
      </c>
      <c r="L45" s="122">
        <v>0.25</v>
      </c>
      <c r="M45" s="122">
        <v>0.27</v>
      </c>
      <c r="N45" s="122">
        <v>0.27</v>
      </c>
      <c r="O45" s="122">
        <v>3.2</v>
      </c>
    </row>
    <row r="46" spans="1:15" x14ac:dyDescent="0.2">
      <c r="A46" s="121" t="s">
        <v>103</v>
      </c>
      <c r="B46" s="121" t="s">
        <v>13</v>
      </c>
      <c r="C46" s="122">
        <v>0.56000000000000005</v>
      </c>
      <c r="D46" s="122">
        <v>2.3199999999999998</v>
      </c>
      <c r="E46" s="122">
        <v>2.2599999999999998</v>
      </c>
      <c r="F46" s="122">
        <v>2.2599999999999998</v>
      </c>
      <c r="G46" s="122">
        <v>2.2599999999999998</v>
      </c>
      <c r="H46" s="122">
        <v>2.2599999999999998</v>
      </c>
      <c r="I46" s="122">
        <v>2.2599999999999998</v>
      </c>
      <c r="J46" s="122">
        <v>2.36</v>
      </c>
      <c r="K46" s="122">
        <v>2.16</v>
      </c>
      <c r="L46" s="122">
        <v>2.2599999999999998</v>
      </c>
      <c r="M46" s="122">
        <v>2.2599999999999998</v>
      </c>
      <c r="N46" s="122">
        <v>2.2599999999999998</v>
      </c>
      <c r="O46" s="122">
        <v>25.479999999999997</v>
      </c>
    </row>
    <row r="47" spans="1:15" x14ac:dyDescent="0.2">
      <c r="A47" s="121" t="s">
        <v>104</v>
      </c>
      <c r="B47" s="121" t="s">
        <v>13</v>
      </c>
      <c r="C47" s="122">
        <v>0.02</v>
      </c>
      <c r="D47" s="122">
        <v>0.02</v>
      </c>
      <c r="E47" s="122">
        <v>0.02</v>
      </c>
      <c r="F47" s="122">
        <v>0.02</v>
      </c>
      <c r="G47" s="122">
        <v>0.02</v>
      </c>
      <c r="H47" s="122">
        <v>0.02</v>
      </c>
      <c r="I47" s="122">
        <v>0.02</v>
      </c>
      <c r="J47" s="122">
        <v>0.02</v>
      </c>
      <c r="K47" s="122">
        <v>0.02</v>
      </c>
      <c r="L47" s="122">
        <v>0.02</v>
      </c>
      <c r="M47" s="122">
        <v>0.02</v>
      </c>
      <c r="N47" s="122">
        <v>0.02</v>
      </c>
      <c r="O47" s="122">
        <v>0.23999999999999996</v>
      </c>
    </row>
    <row r="48" spans="1:15" x14ac:dyDescent="0.2">
      <c r="A48" s="121"/>
      <c r="B48" s="116" t="s">
        <v>109</v>
      </c>
      <c r="C48" s="124">
        <v>0.83000000000000007</v>
      </c>
      <c r="D48" s="124">
        <v>2.61</v>
      </c>
      <c r="E48" s="124">
        <v>2.5499999999999998</v>
      </c>
      <c r="F48" s="124">
        <v>2.5499999999999998</v>
      </c>
      <c r="G48" s="124">
        <v>2.5499999999999998</v>
      </c>
      <c r="H48" s="124">
        <v>2.5499999999999998</v>
      </c>
      <c r="I48" s="124">
        <v>2.5499999999999998</v>
      </c>
      <c r="J48" s="124">
        <v>2.65</v>
      </c>
      <c r="K48" s="124">
        <v>2.4500000000000002</v>
      </c>
      <c r="L48" s="124">
        <v>2.5299999999999998</v>
      </c>
      <c r="M48" s="124">
        <v>2.5499999999999998</v>
      </c>
      <c r="N48" s="124">
        <v>2.5499999999999998</v>
      </c>
      <c r="O48" s="124">
        <v>28.919999999999995</v>
      </c>
    </row>
    <row r="49" spans="1:15" x14ac:dyDescent="0.2">
      <c r="A49" s="121"/>
      <c r="B49" s="121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</row>
    <row r="51" spans="1:15" x14ac:dyDescent="0.2">
      <c r="B51" s="138" t="s">
        <v>110</v>
      </c>
      <c r="C51" s="123">
        <f t="shared" ref="C51:O51" si="0">+C48+C42+C37+C32+C26+C20</f>
        <v>1068685.54</v>
      </c>
      <c r="D51" s="123">
        <f t="shared" si="0"/>
        <v>957160.15999999992</v>
      </c>
      <c r="E51" s="123">
        <f t="shared" si="0"/>
        <v>880868.34000000008</v>
      </c>
      <c r="F51" s="123">
        <f t="shared" si="0"/>
        <v>831676.29</v>
      </c>
      <c r="G51" s="123">
        <f>+G48+G42+G37+G32+G26+G20</f>
        <v>900646.22</v>
      </c>
      <c r="H51" s="123">
        <f>+H48+H42+H37+H32+H26+H20</f>
        <v>1182589.42</v>
      </c>
      <c r="I51" s="123">
        <f t="shared" si="0"/>
        <v>1475501.93</v>
      </c>
      <c r="J51" s="123">
        <f t="shared" si="0"/>
        <v>1588374.8</v>
      </c>
      <c r="K51" s="123">
        <f t="shared" si="0"/>
        <v>1598188.71</v>
      </c>
      <c r="L51" s="123">
        <f>+L48+L42+L37+L32+L26+L20</f>
        <v>1169161.54</v>
      </c>
      <c r="M51" s="123">
        <f t="shared" si="0"/>
        <v>924416.74</v>
      </c>
      <c r="N51" s="123">
        <f t="shared" si="0"/>
        <v>908412.13</v>
      </c>
      <c r="O51" s="123">
        <f t="shared" si="0"/>
        <v>13485681.82</v>
      </c>
    </row>
    <row r="52" spans="1:15" x14ac:dyDescent="0.2"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</row>
  </sheetData>
  <pageMargins left="0.5" right="0.5" top="0.2" bottom="0.2" header="0.5" footer="0.5"/>
  <pageSetup scale="74" orientation="landscape" r:id="rId1"/>
  <headerFooter alignWithMargins="0">
    <oddHeader>&amp;R&amp;"Times New Roman,Regular"Docket No. 56544
Exhibit JAL-1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78914301A0A446AFEE9EC806BE5346" ma:contentTypeVersion="14" ma:contentTypeDescription="Create a new document." ma:contentTypeScope="" ma:versionID="738f5c17058bb7c98f3c90128d723d4f">
  <xsd:schema xmlns:xsd="http://www.w3.org/2001/XMLSchema" xmlns:xs="http://www.w3.org/2001/XMLSchema" xmlns:p="http://schemas.microsoft.com/office/2006/metadata/properties" xmlns:ns2="946a19a0-b3f0-43f4-8b54-3dac78f1a0fd" xmlns:ns3="1b8276b3-3cac-4d9d-858a-e1601d06e1ca" targetNamespace="http://schemas.microsoft.com/office/2006/metadata/properties" ma:root="true" ma:fieldsID="e9b583cdf56f83f3c70b8e13ee459e8a" ns2:_="" ns3:_="">
    <xsd:import namespace="946a19a0-b3f0-43f4-8b54-3dac78f1a0fd"/>
    <xsd:import namespace="1b8276b3-3cac-4d9d-858a-e1601d06e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a19a0-b3f0-43f4-8b54-3dac78f1a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276b3-3cac-4d9d-858a-e1601d06e1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95bd511-f7e4-4c8c-a28a-30842051f3c0}" ma:internalName="TaxCatchAll" ma:showField="CatchAllData" ma:web="1b8276b3-3cac-4d9d-858a-e1601d06e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6a19a0-b3f0-43f4-8b54-3dac78f1a0fd">
      <Terms xmlns="http://schemas.microsoft.com/office/infopath/2007/PartnerControls"/>
    </lcf76f155ced4ddcb4097134ff3c332f>
    <TaxCatchAll xmlns="1b8276b3-3cac-4d9d-858a-e1601d06e1c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650F74-82C1-41A6-8F18-47DF832DE3D8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946a19a0-b3f0-43f4-8b54-3dac78f1a0fd"/>
    <ds:schemaRef ds:uri="1b8276b3-3cac-4d9d-858a-e1601d06e1ca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AF09A4-9288-4C79-882A-958E8E150DF7}">
  <ds:schemaRefs>
    <ds:schemaRef ds:uri="946a19a0-b3f0-43f4-8b54-3dac78f1a0fd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1b8276b3-3cac-4d9d-858a-e1601d06e1c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F4D54F7-39AD-42A0-B4B4-061C7D2CEF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EECRF Calculation</vt:lpstr>
      <vt:lpstr>PEEC Calculation</vt:lpstr>
      <vt:lpstr>EEPB Calculation</vt:lpstr>
      <vt:lpstr>TUA Calculation</vt:lpstr>
      <vt:lpstr>Actual Costs Alloc </vt:lpstr>
      <vt:lpstr>Billing Determinants</vt:lpstr>
      <vt:lpstr>WP JAL-1 Rider EECRF Revenues</vt:lpstr>
      <vt:lpstr>'Actual Costs Alloc '!Print_Area</vt:lpstr>
      <vt:lpstr>'EECRF Calculation'!Print_Area</vt:lpstr>
      <vt:lpstr>'EEPB Calculation'!Print_Area</vt:lpstr>
      <vt:lpstr>'PEEC Calculation'!Print_Area</vt:lpstr>
      <vt:lpstr>'TUA Calculation'!Print_Area</vt:lpstr>
      <vt:lpstr>'WP JAL-1 Rider EECRF Revenues'!Print_Area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KNIGHTEN, DEDRA D</dc:creator>
  <cp:keywords/>
  <dc:description/>
  <cp:lastModifiedBy>Papadakis, Panagiotis</cp:lastModifiedBy>
  <cp:revision/>
  <cp:lastPrinted>2024-04-26T16:21:15Z</cp:lastPrinted>
  <dcterms:created xsi:type="dcterms:W3CDTF">2014-06-13T19:33:34Z</dcterms:created>
  <dcterms:modified xsi:type="dcterms:W3CDTF">2024-04-30T15:56:43Z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{D7A63050-75F3-4397-91FD-77D52755BAC4}</vt:lpwstr>
  </property>
  <property fmtid="{D5CDD505-2E9C-101B-9397-08002B2CF9AE}" pid="3" name="ContentTypeId">
    <vt:lpwstr>0x010100E078914301A0A446AFEE9EC806BE5346</vt:lpwstr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2021-03-30T06:40:36Z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86d38fad-66a1-4b0c-a151-2d90e47f16df</vt:lpwstr>
  </property>
  <property fmtid="{D5CDD505-2E9C-101B-9397-08002B2CF9AE}" pid="10" name="MSIP_Label_4391f082-e357-48ae-be1c-7e151bab59c6_ContentBits">
    <vt:lpwstr>0</vt:lpwstr>
  </property>
  <property fmtid="{D5CDD505-2E9C-101B-9397-08002B2CF9AE}" pid="11" name="MediaServiceImageTags">
    <vt:lpwstr/>
  </property>
</Properties>
</file>